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23-24\"/>
    </mc:Choice>
  </mc:AlternateContent>
  <bookViews>
    <workbookView xWindow="0" yWindow="0" windowWidth="23040" windowHeight="1023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M160" i="2" l="1"/>
  <c r="M159" i="2"/>
  <c r="M157" i="2"/>
  <c r="M156" i="2"/>
  <c r="O155" i="2"/>
  <c r="M154" i="2"/>
  <c r="M153" i="2"/>
  <c r="M152" i="2"/>
  <c r="M151" i="2"/>
  <c r="M150" i="2"/>
  <c r="M149" i="2"/>
  <c r="O148" i="2"/>
  <c r="M147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O116" i="2"/>
  <c r="M115" i="2"/>
  <c r="M114" i="2"/>
  <c r="M113" i="2"/>
  <c r="M112" i="2"/>
  <c r="O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O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O81" i="2"/>
  <c r="M80" i="2"/>
  <c r="M79" i="2"/>
  <c r="M78" i="2"/>
  <c r="M77" i="2"/>
  <c r="M76" i="2"/>
  <c r="M75" i="2"/>
  <c r="M74" i="2"/>
  <c r="M73" i="2"/>
  <c r="M72" i="2"/>
  <c r="M71" i="2"/>
  <c r="M70" i="2"/>
  <c r="O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O47" i="2"/>
  <c r="M46" i="2"/>
  <c r="O45" i="2"/>
  <c r="M44" i="2"/>
  <c r="M43" i="2"/>
  <c r="M42" i="2"/>
  <c r="M41" i="2"/>
  <c r="M40" i="2"/>
  <c r="M39" i="2"/>
  <c r="M38" i="2"/>
  <c r="M37" i="2"/>
  <c r="O36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O17" i="2"/>
  <c r="O6" i="2"/>
</calcChain>
</file>

<file path=xl/sharedStrings.xml><?xml version="1.0" encoding="utf-8"?>
<sst xmlns="http://schemas.openxmlformats.org/spreadsheetml/2006/main" count="1612" uniqueCount="487">
  <si>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</si>
  <si>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</si>
  <si>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</si>
  <si>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</si>
  <si>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</si>
  <si>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</si>
  <si>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</si>
  <si>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</si>
  <si>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</si>
  <si>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</si>
  <si>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</si>
  <si>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</si>
  <si>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</si>
  <si>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</si>
  <si>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</si>
  <si>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Northwest Regional ESD</t>
  </si>
  <si>
    <t>FY2023-24</t>
  </si>
  <si>
    <t>FY2023-24 #A1</t>
  </si>
  <si>
    <t>FY2023-26</t>
  </si>
  <si>
    <t>FY2023-25 #A3</t>
  </si>
  <si>
    <t>FY2023-25</t>
  </si>
  <si>
    <t>FY2023-26 #A1</t>
  </si>
  <si>
    <t>FY2023-25 #A1</t>
  </si>
  <si>
    <t>ASL Interpreting</t>
  </si>
  <si>
    <t>Fire Alarm</t>
  </si>
  <si>
    <t>Speech Language Pathologist</t>
  </si>
  <si>
    <t>Occupational Therapist</t>
  </si>
  <si>
    <t>CPR Training</t>
  </si>
  <si>
    <t>Autism Spectrum Disorder</t>
  </si>
  <si>
    <t>Equipment Maintenance</t>
  </si>
  <si>
    <t>Speech Language Pathologist Assistant</t>
  </si>
  <si>
    <t>Instructional Assistant</t>
  </si>
  <si>
    <t>Nursing Services</t>
  </si>
  <si>
    <t>Teacher of Visually Impared</t>
  </si>
  <si>
    <t>Digital StoreFront</t>
  </si>
  <si>
    <t>MTSS Collaboration</t>
  </si>
  <si>
    <t>Camp Rental</t>
  </si>
  <si>
    <t>23/24 ODS Lodging &amp; Kitchen</t>
  </si>
  <si>
    <t>Recruitment for NOSS</t>
  </si>
  <si>
    <t>Retirement Savings Program</t>
  </si>
  <si>
    <t>Custodial Service</t>
  </si>
  <si>
    <t>Vernonia Headstart</t>
  </si>
  <si>
    <t>Physical Therapist</t>
  </si>
  <si>
    <t>Sub Services</t>
  </si>
  <si>
    <t>Volunteer Transportation</t>
  </si>
  <si>
    <t>FlexPoint</t>
  </si>
  <si>
    <t>School Psychologist</t>
  </si>
  <si>
    <t>Time &amp; Attendance</t>
  </si>
  <si>
    <t>Bilingual Consultant</t>
  </si>
  <si>
    <t>Drumming Class</t>
  </si>
  <si>
    <t>Dare to Lead</t>
  </si>
  <si>
    <t>LEAP Partner Classroom</t>
  </si>
  <si>
    <t>Nutrition Services</t>
  </si>
  <si>
    <t>HVAC Maintenance</t>
  </si>
  <si>
    <t>Interpreter Services</t>
  </si>
  <si>
    <t>Cascade Ed Cor</t>
  </si>
  <si>
    <t>Integrating Restorative Practi</t>
  </si>
  <si>
    <t>Student Analytics Platform</t>
  </si>
  <si>
    <t>Book Study</t>
  </si>
  <si>
    <t>Custodial Services</t>
  </si>
  <si>
    <t>MTSS Training</t>
  </si>
  <si>
    <t>Gym Rental</t>
  </si>
  <si>
    <t>Interpretation Services</t>
  </si>
  <si>
    <t>Lewis &amp; Clark Elem 5 GB</t>
  </si>
  <si>
    <t>Teaching Services</t>
  </si>
  <si>
    <t>LEAP Rental &amp; Supplies</t>
  </si>
  <si>
    <t>Better Together</t>
  </si>
  <si>
    <t>LEAP Staffing</t>
  </si>
  <si>
    <t>Preschool Agreement</t>
  </si>
  <si>
    <t>LEAP Classroom</t>
  </si>
  <si>
    <t>NOSS Application</t>
  </si>
  <si>
    <t>Preschool Slots</t>
  </si>
  <si>
    <t>Equity Leadership</t>
  </si>
  <si>
    <t>TEC Reimbursement</t>
  </si>
  <si>
    <t>Leave Coverage &amp; Project reque</t>
  </si>
  <si>
    <t>Aloclek</t>
  </si>
  <si>
    <t>Levi Anderson Needs &amp; Space</t>
  </si>
  <si>
    <t>Aloclek Landscape</t>
  </si>
  <si>
    <t>Landscaping Services</t>
  </si>
  <si>
    <t>Pavement Maintenance</t>
  </si>
  <si>
    <t>Building Renovation</t>
  </si>
  <si>
    <t>Interpreting Services</t>
  </si>
  <si>
    <t>Consultant</t>
  </si>
  <si>
    <t>Room Rental</t>
  </si>
  <si>
    <t>Fiscal Support</t>
  </si>
  <si>
    <t>Admin &amp; License Compensation</t>
  </si>
  <si>
    <t>St. Helens SPED Center</t>
  </si>
  <si>
    <t>First Aid &amp; CPR</t>
  </si>
  <si>
    <t>College &amp; Career Readiness</t>
  </si>
  <si>
    <t>PBIS Consulting</t>
  </si>
  <si>
    <t>MTSS Classroom Collaboration</t>
  </si>
  <si>
    <t>Security Monitoring</t>
  </si>
  <si>
    <t>Equity PD Workshop</t>
  </si>
  <si>
    <t>Registered Nurse</t>
  </si>
  <si>
    <t>Story Circle</t>
  </si>
  <si>
    <t>Teacher</t>
  </si>
  <si>
    <t>Early Childhood Specialist</t>
  </si>
  <si>
    <t>Management Solutions</t>
  </si>
  <si>
    <t>Cloud Software</t>
  </si>
  <si>
    <t>PLC Learning</t>
  </si>
  <si>
    <t>Autism Spectrum Specialist</t>
  </si>
  <si>
    <t>MTTSS PreK Classroom</t>
  </si>
  <si>
    <t>Wellness Coordination</t>
  </si>
  <si>
    <t>PreSchool Slots</t>
  </si>
  <si>
    <t>LEAP Training</t>
  </si>
  <si>
    <t>ORSN PD License</t>
  </si>
  <si>
    <t>Willamette Promise</t>
  </si>
  <si>
    <t>Public Works</t>
  </si>
  <si>
    <t>Price Agreement</t>
  </si>
  <si>
    <t>Intergovernmental Agreement</t>
  </si>
  <si>
    <t>Professional</t>
  </si>
  <si>
    <t>ACCESS SERVICES NORTHWEST, LLC</t>
  </si>
  <si>
    <t>ADVANCED ALARM SYSTEMS INC</t>
  </si>
  <si>
    <t>AMN ALLIED SERVICES LLC</t>
  </si>
  <si>
    <t>ANGEL HANDS CPR</t>
  </si>
  <si>
    <t>BEAVERTON SCHOOL DIST. #48</t>
  </si>
  <si>
    <t>BELLEVUE HEALTHCARE</t>
  </si>
  <si>
    <t>BILINGUAL. THERAPIES</t>
  </si>
  <si>
    <t>BRANDING MERCHANDISE</t>
  </si>
  <si>
    <t>BUMBLE ART STUDIO LLC</t>
  </si>
  <si>
    <t>CAMP ARRAH WANNA, INC.</t>
  </si>
  <si>
    <t>CAMP CEDAR RIDGE</t>
  </si>
  <si>
    <t>CAMP MAGRUDER</t>
  </si>
  <si>
    <t>CAMPHIRE</t>
  </si>
  <si>
    <t>CARRUTH COMPLIANCE CONSULTING INC</t>
  </si>
  <si>
    <t>CASCADE PACIFIC COUNCIL</t>
  </si>
  <si>
    <t>CBM SYSTEMS, LLC</t>
  </si>
  <si>
    <t>CHILD AND FAMILY DEVELOPMENTAL PROGRAMS</t>
  </si>
  <si>
    <t>COMMUNICATION CLINIC LLC, THE</t>
  </si>
  <si>
    <t>COMPHEALTH MEDICAL STAFFING</t>
  </si>
  <si>
    <t>CREATIVE SOLUTIONS COMMUNICATION SPECIAL</t>
  </si>
  <si>
    <t>EDUSTAFF LLC</t>
  </si>
  <si>
    <t>ELIZABETH ANN THORNBURG</t>
  </si>
  <si>
    <t>FIRST STUDENT</t>
  </si>
  <si>
    <t>FLORIDA VIRTUAL SCHOOL</t>
  </si>
  <si>
    <t>FOREST GROVE SCHOOL DISTRICT</t>
  </si>
  <si>
    <t>FOXHIRE, LLC</t>
  </si>
  <si>
    <t>FRONTLINE TECHNOLOGIES GROUP LLC</t>
  </si>
  <si>
    <t>GISELA MARIA MORALES BENITEZ</t>
  </si>
  <si>
    <t>HAROLD PAUL</t>
  </si>
  <si>
    <t>HEALTHY BUSINESS SYSTEMS &amp; ASSOCIATES</t>
  </si>
  <si>
    <t>HELLO FOUNDATION LLC, THE</t>
  </si>
  <si>
    <t>HILLSBORO SCHOOL DISTRICT 1J</t>
  </si>
  <si>
    <t>HVAC, INCORPORATED</t>
  </si>
  <si>
    <t>IMMIGRANT AND REFUGEE COMMUNITY ORG.</t>
  </si>
  <si>
    <t>IMPACT NW</t>
  </si>
  <si>
    <t>INTERNATIONAL INST FOR RESTORATIVE PRACT</t>
  </si>
  <si>
    <t>ION SOFTWARE GROUP, LLC</t>
  </si>
  <si>
    <t>JANI KOZLOWSKI CONSULTING</t>
  </si>
  <si>
    <t>JANI-KING</t>
  </si>
  <si>
    <t>JENNIFER GRISHAM</t>
  </si>
  <si>
    <t>LAKESIDE_SPORTS_FACILITIES</t>
  </si>
  <si>
    <t>LESLIE FUDGE</t>
  </si>
  <si>
    <t>LINGUAVA INTERPRETERS</t>
  </si>
  <si>
    <t>LS NETWORKS</t>
  </si>
  <si>
    <t>LUCIA ALEMAN OREGON</t>
  </si>
  <si>
    <t>MARIE MILLS CENTER INC VOCATIONAL &amp; RESI</t>
  </si>
  <si>
    <t>MAXIM HEALTHCARE SERVICES INC.</t>
  </si>
  <si>
    <t>MONKEY TREE LEARNING CENTER</t>
  </si>
  <si>
    <t>MONKEY TREE LEARNING CENTER.</t>
  </si>
  <si>
    <t>MULTNOMAH ESD_444</t>
  </si>
  <si>
    <t>MUSTARD SEED PRESCHOOL</t>
  </si>
  <si>
    <t>NATIONAL EQUITY PROJECT</t>
  </si>
  <si>
    <t>NEAH-KAH-NIE SD NO 56</t>
  </si>
  <si>
    <t>OPEN CHANNEL COMMUNICATION LLC</t>
  </si>
  <si>
    <t>OPSIS ARCHITECTURE LLP</t>
  </si>
  <si>
    <t>OREGON 4-H CONFERENCE &amp; EDUCATION CENTER</t>
  </si>
  <si>
    <t>PACIFIC LANDSCAPE MANAGEMENT</t>
  </si>
  <si>
    <t>PAULINA LARENAS</t>
  </si>
  <si>
    <t>PAVEMENT MAINTENANCE INC</t>
  </si>
  <si>
    <t>PBS ENGINEERING AND ENVIRONMENTAL INC.</t>
  </si>
  <si>
    <t>PEDIASTAFF, A DIVISION OF AHS STAFFING</t>
  </si>
  <si>
    <t>PROCARE THERAPY</t>
  </si>
  <si>
    <t>PROPIO LS, LLC</t>
  </si>
  <si>
    <t>RAINIER SCHOOL DISTRICT #13</t>
  </si>
  <si>
    <t>RAMOS YARD MAINTENANCE LLC</t>
  </si>
  <si>
    <t>RAQUEL MEDINA RAMPOLLA</t>
  </si>
  <si>
    <t>RIGHT TIME EDUCATIONAL COACHING</t>
  </si>
  <si>
    <t>RIVERSIDE COMMUNITY CHURCH</t>
  </si>
  <si>
    <t>ROSALYN OUDERKIRK</t>
  </si>
  <si>
    <t>RS2 EDUCATION CONSULTING</t>
  </si>
  <si>
    <t>SAJ ARCHITECTURE LLC</t>
  </si>
  <si>
    <t>SANDRA RENE COOPER</t>
  </si>
  <si>
    <t>SCAPPOOSE SCHOOL DISTRICT 1J</t>
  </si>
  <si>
    <t>SCHOOLINKS, INC</t>
  </si>
  <si>
    <t>SCHOOL-WIDE PBIS CONSULTING, LLC</t>
  </si>
  <si>
    <t>SEASIDE SCHOOL DISTRICT #10</t>
  </si>
  <si>
    <t>SHERWOOD SD #88JT</t>
  </si>
  <si>
    <t>SONITROL PACIFIC DIV OF SOUND SECURITY I</t>
  </si>
  <si>
    <t>SOX AND SANDALS LLC</t>
  </si>
  <si>
    <t>SUPPLEMENTAL HEALTH CARE SERVICES</t>
  </si>
  <si>
    <t>SWEET POTATO COMFORT PIE</t>
  </si>
  <si>
    <t>THE STEPPING STONES GROUP LLC</t>
  </si>
  <si>
    <t>THOUGHTEXCHANGE</t>
  </si>
  <si>
    <t>THOUGHTFARMER INC.</t>
  </si>
  <si>
    <t>THRIVE EDUCATION COLLECTIVE</t>
  </si>
  <si>
    <t>TIGARD-TUALATIN SCH DIST #23J</t>
  </si>
  <si>
    <t>TILLAMOOK EARLY LEARNING CENTER</t>
  </si>
  <si>
    <t>TOUK KEO</t>
  </si>
  <si>
    <t>TUALATIN HILLS PARK &amp; REC DISTRICT</t>
  </si>
  <si>
    <t>UNIVERSITY OF DENVER</t>
  </si>
  <si>
    <t>UNIVERSITY OF OREGON</t>
  </si>
  <si>
    <t>WENAHA GROUP, INC</t>
  </si>
  <si>
    <t>WILLAMETTE ESD</t>
  </si>
  <si>
    <t>Works International</t>
  </si>
  <si>
    <t>10125 SW Exmoor Place</t>
  </si>
  <si>
    <t>Beaverton</t>
  </si>
  <si>
    <t>OR</t>
  </si>
  <si>
    <t>12017 NE Sumner St</t>
  </si>
  <si>
    <t>Portland</t>
  </si>
  <si>
    <t>8840 Cypress Waters Blvd Suite 300</t>
  </si>
  <si>
    <t>Dallas</t>
  </si>
  <si>
    <t>TX</t>
  </si>
  <si>
    <t xml:space="preserve">240 SW 14th St. </t>
  </si>
  <si>
    <t>Gresham</t>
  </si>
  <si>
    <t>1260 NW Waterhouse Ave</t>
  </si>
  <si>
    <t>2015 152nd Ave NE</t>
  </si>
  <si>
    <t xml:space="preserve">Redmond </t>
  </si>
  <si>
    <t>WA</t>
  </si>
  <si>
    <t>5550 Peachtree Parkway</t>
  </si>
  <si>
    <t>Peachtree Corners</t>
  </si>
  <si>
    <t>GA</t>
  </si>
  <si>
    <t>28255 SE Wally Road</t>
  </si>
  <si>
    <t>Boring</t>
  </si>
  <si>
    <t>1555 W Marine Dr</t>
  </si>
  <si>
    <t>Astoria</t>
  </si>
  <si>
    <t>24075 E. Arrah Wanna Blvd</t>
  </si>
  <si>
    <t>Welches</t>
  </si>
  <si>
    <t>PO Box 372</t>
  </si>
  <si>
    <t>Vernonia</t>
  </si>
  <si>
    <t>17450 Old Pacific Highway</t>
  </si>
  <si>
    <t>Rockaway Beach</t>
  </si>
  <si>
    <t>328 Lagrange St</t>
  </si>
  <si>
    <t xml:space="preserve">West Roxbury </t>
  </si>
  <si>
    <t>MA</t>
  </si>
  <si>
    <t>6975 SW Sandburg St Ste 320</t>
  </si>
  <si>
    <t>2145 SW Naito Pkwy</t>
  </si>
  <si>
    <t>25124 University Ave W</t>
  </si>
  <si>
    <t>St. Paul</t>
  </si>
  <si>
    <t>MN</t>
  </si>
  <si>
    <t>125 N. 7th St</t>
  </si>
  <si>
    <t xml:space="preserve">St. Helens </t>
  </si>
  <si>
    <t>25959 SW Meadowbrook Ln</t>
  </si>
  <si>
    <t>Sherwood</t>
  </si>
  <si>
    <t>PO Box 972670</t>
  </si>
  <si>
    <t>1800 Pembrook Ste. 300</t>
  </si>
  <si>
    <t>Orlando</t>
  </si>
  <si>
    <t>FL</t>
  </si>
  <si>
    <t>4120 Brackton Dr. SE Ste 200</t>
  </si>
  <si>
    <t>Grand Rapids</t>
  </si>
  <si>
    <t>MI</t>
  </si>
  <si>
    <t>2355 S. Columbia St</t>
  </si>
  <si>
    <t>Seaside</t>
  </si>
  <si>
    <t>13200 Crossroads Pkwy Ste 450</t>
  </si>
  <si>
    <t>City of Industry</t>
  </si>
  <si>
    <t>CA</t>
  </si>
  <si>
    <t>5422 Carrier Drive Ste 201</t>
  </si>
  <si>
    <t>1728 Main St</t>
  </si>
  <si>
    <t xml:space="preserve">Forest Grove </t>
  </si>
  <si>
    <t>4883 Dressler Rd NW Ste 103</t>
  </si>
  <si>
    <t>Canton</t>
  </si>
  <si>
    <t>OH</t>
  </si>
  <si>
    <t>1400 Atwater Dr</t>
  </si>
  <si>
    <t>Malvern</t>
  </si>
  <si>
    <t>PA</t>
  </si>
  <si>
    <t>2402 Equestrian Loop S</t>
  </si>
  <si>
    <t xml:space="preserve">Salem </t>
  </si>
  <si>
    <t>PO Box 708</t>
  </si>
  <si>
    <t>Donald</t>
  </si>
  <si>
    <t>6245 SW Grand Oaks Dr</t>
  </si>
  <si>
    <t>Corvallis</t>
  </si>
  <si>
    <t>4500 Cherry Creek South Dr. STE 710</t>
  </si>
  <si>
    <t>Denver</t>
  </si>
  <si>
    <t>CO</t>
  </si>
  <si>
    <t>3083 NE 49th Place #104</t>
  </si>
  <si>
    <t>Hillsboro</t>
  </si>
  <si>
    <t>5188 SE International Way</t>
  </si>
  <si>
    <t>Milwaukie</t>
  </si>
  <si>
    <t>10301 NE Glisan St</t>
  </si>
  <si>
    <t>PO Box 94402</t>
  </si>
  <si>
    <t xml:space="preserve">Seattle </t>
  </si>
  <si>
    <t>531 Main St.</t>
  </si>
  <si>
    <t>Bethlehem</t>
  </si>
  <si>
    <t>10411 Corporate Dr, Ste 110</t>
  </si>
  <si>
    <t>Pleasant Praire</t>
  </si>
  <si>
    <t>WI</t>
  </si>
  <si>
    <t>793 Chadwick Shores Dr</t>
  </si>
  <si>
    <t>Sneads Ferry</t>
  </si>
  <si>
    <t>NC</t>
  </si>
  <si>
    <t>11851 NE Glenn Widing Dr #B</t>
  </si>
  <si>
    <t>343 Morehead Drive</t>
  </si>
  <si>
    <t>Frankfort</t>
  </si>
  <si>
    <t>KY</t>
  </si>
  <si>
    <t>14523 SW Millikan Way</t>
  </si>
  <si>
    <t>367 River Flow Dr</t>
  </si>
  <si>
    <t xml:space="preserve">Reno </t>
  </si>
  <si>
    <t>NV</t>
  </si>
  <si>
    <t>12106 NE Marx St</t>
  </si>
  <si>
    <t>921 SW Washington St. Ste 210</t>
  </si>
  <si>
    <t>1118 N. First St.</t>
  </si>
  <si>
    <t>Woodburn</t>
  </si>
  <si>
    <t xml:space="preserve">1800 Front St </t>
  </si>
  <si>
    <t xml:space="preserve">Tillamook </t>
  </si>
  <si>
    <t>7223 Lee Deforest Dr</t>
  </si>
  <si>
    <t>Columbia</t>
  </si>
  <si>
    <t>MD</t>
  </si>
  <si>
    <t>500 N. Columbia River Hwy Ste 450</t>
  </si>
  <si>
    <t>11611 NE Ainsworth Circle</t>
  </si>
  <si>
    <t>14986 NW Cornell Rd</t>
  </si>
  <si>
    <t xml:space="preserve">1720 Broadway </t>
  </si>
  <si>
    <t>Oakland</t>
  </si>
  <si>
    <t>PO Box 28</t>
  </si>
  <si>
    <t>4906 SE 108th Ave</t>
  </si>
  <si>
    <t>975 SE Main St</t>
  </si>
  <si>
    <t>5390 4-H Rd NW</t>
  </si>
  <si>
    <t>Salem</t>
  </si>
  <si>
    <t>7997 NE Walker Rd</t>
  </si>
  <si>
    <t>4229 SE Keil St.</t>
  </si>
  <si>
    <t>10100 NE Marx St.</t>
  </si>
  <si>
    <t>4412 SW Corbett Ave</t>
  </si>
  <si>
    <t>3051 Willowood Rd</t>
  </si>
  <si>
    <t>Edmond</t>
  </si>
  <si>
    <t>OK</t>
  </si>
  <si>
    <t>5550 Peachtree Pkway Ste 500</t>
  </si>
  <si>
    <t>10801 Mastin St #580</t>
  </si>
  <si>
    <t>Overland Park</t>
  </si>
  <si>
    <t>KS</t>
  </si>
  <si>
    <t>28168 Old Rainier Rd</t>
  </si>
  <si>
    <t>Rainier</t>
  </si>
  <si>
    <t xml:space="preserve"> OR</t>
  </si>
  <si>
    <t>57703 Old Portland Rd</t>
  </si>
  <si>
    <t>Warren</t>
  </si>
  <si>
    <t>332 W Benson St.</t>
  </si>
  <si>
    <t>Decatur</t>
  </si>
  <si>
    <t>5751 SE Corisca St</t>
  </si>
  <si>
    <t>305 W. 3rd St</t>
  </si>
  <si>
    <t>23402 Grande Vista</t>
  </si>
  <si>
    <t>San Antonio</t>
  </si>
  <si>
    <t>PO Box 787</t>
  </si>
  <si>
    <t>Garibaldi</t>
  </si>
  <si>
    <t>721 SW Industrial Way Ste 130</t>
  </si>
  <si>
    <t>Bend</t>
  </si>
  <si>
    <t>14335 SE 215th St</t>
  </si>
  <si>
    <t>Damascus</t>
  </si>
  <si>
    <t>33589 SE High School Way</t>
  </si>
  <si>
    <t xml:space="preserve">Scappoose </t>
  </si>
  <si>
    <t>PO Box 670742</t>
  </si>
  <si>
    <t>6415 SW Ash Creek Driver</t>
  </si>
  <si>
    <t>2600 Spruce Dr. Ste 100</t>
  </si>
  <si>
    <t xml:space="preserve">Seaside </t>
  </si>
  <si>
    <t>23295 SW Main St</t>
  </si>
  <si>
    <t>8220 N. Interstate Ave</t>
  </si>
  <si>
    <t>8941 N. Calvert Ave</t>
  </si>
  <si>
    <t>6955 Union Park Center Dr Ste 400</t>
  </si>
  <si>
    <t>Cottonwood Heights</t>
  </si>
  <si>
    <t>UT</t>
  </si>
  <si>
    <t>8014 Olson Memorial Hwy 55 Ste 464</t>
  </si>
  <si>
    <t>Golden Valley</t>
  </si>
  <si>
    <t xml:space="preserve">184 High St. Ste 701 </t>
  </si>
  <si>
    <t xml:space="preserve">Boston </t>
  </si>
  <si>
    <t>1990 Columbia Ave Ste E</t>
  </si>
  <si>
    <t>Rossland</t>
  </si>
  <si>
    <t>BC</t>
  </si>
  <si>
    <t>210-12 Water St.</t>
  </si>
  <si>
    <t>Vancouver</t>
  </si>
  <si>
    <t>5232 Fargo Ave</t>
  </si>
  <si>
    <t>Skokie</t>
  </si>
  <si>
    <t>IL</t>
  </si>
  <si>
    <t>6960 SW Sandburg St.</t>
  </si>
  <si>
    <t>Tigard</t>
  </si>
  <si>
    <t>1100 Miller Ave</t>
  </si>
  <si>
    <t>3308 SE 165th</t>
  </si>
  <si>
    <t>15707 SW Walker Rd</t>
  </si>
  <si>
    <t>2199 S. University Boulevard</t>
  </si>
  <si>
    <t>5219 University of Oregon</t>
  </si>
  <si>
    <t>Eugene</t>
  </si>
  <si>
    <t>3711 Pacific Ave Ste 101</t>
  </si>
  <si>
    <t>Tacoma</t>
  </si>
  <si>
    <t>2611 Pringle Rd SE</t>
  </si>
  <si>
    <t>3825 Edwards Rd. Ste 400</t>
  </si>
  <si>
    <t>Cincinnati</t>
  </si>
  <si>
    <t>07/01/23 /  06/30/24</t>
  </si>
  <si>
    <t>08/23/23 /  12/31/23</t>
  </si>
  <si>
    <t>01/16/23 / 11/27/23 / 06/07/24</t>
  </si>
  <si>
    <t>08/25/23 /  06/14/24</t>
  </si>
  <si>
    <t>08/28/23 / 01/24/24 / 06/14/24</t>
  </si>
  <si>
    <t>10/01/23 /  06/30/24</t>
  </si>
  <si>
    <t>05/01/24 /  06/14/24</t>
  </si>
  <si>
    <t>01/23/24 /  02/02/24</t>
  </si>
  <si>
    <t>01/08/24 /  06/13/24</t>
  </si>
  <si>
    <t>12/04/23 /  06/14/24</t>
  </si>
  <si>
    <t>11/06/23 /  06/07/24</t>
  </si>
  <si>
    <t>08/30/23 /  06/13/24</t>
  </si>
  <si>
    <t>07/10/23 /  06/07/24</t>
  </si>
  <si>
    <t>03/06/23 / 06/01/23 / 08/04/23</t>
  </si>
  <si>
    <t>08/29/23 /  06/08/24</t>
  </si>
  <si>
    <t>08/28/23 /  06/14/24</t>
  </si>
  <si>
    <t>08/28/23 /  06/11/24</t>
  </si>
  <si>
    <t>08/01/23 /  08/01/24</t>
  </si>
  <si>
    <t>09/01/23 /  06/30/24</t>
  </si>
  <si>
    <t>09/20/23 /  06/04/24</t>
  </si>
  <si>
    <t>09/94/23 /  06/04/24</t>
  </si>
  <si>
    <t>09/24/23 /  06/04/24</t>
  </si>
  <si>
    <t>02132</t>
  </si>
  <si>
    <t>12/01/23 /  03/01/24</t>
  </si>
  <si>
    <t>08/01/23 /  10/31/23</t>
  </si>
  <si>
    <t>09/05/23 /  12/14/23</t>
  </si>
  <si>
    <t>02/26/24 /  06/17/24</t>
  </si>
  <si>
    <t>01/22/24 /  06/07/24</t>
  </si>
  <si>
    <t>01/08/24 / 11/29/23 / 06/14/24</t>
  </si>
  <si>
    <t>01/09/23 / 06/15/23 / 08/04/23</t>
  </si>
  <si>
    <t>08/29/23 /  06/07/24</t>
  </si>
  <si>
    <t>07/10/23 /  12/15/23</t>
  </si>
  <si>
    <t>09/11/23 /  06/07/24</t>
  </si>
  <si>
    <t>01/13/23 /  06/30/26</t>
  </si>
  <si>
    <t>04/15/24 /  06/14/24</t>
  </si>
  <si>
    <t>10/02/23 /  06/02/24</t>
  </si>
  <si>
    <t>10/17/22 / 07/24/23 / 08/31/23</t>
  </si>
  <si>
    <t>08/22/23 /  06/07/24</t>
  </si>
  <si>
    <t>08/28/23 / 10/06/23 / 06/14/24</t>
  </si>
  <si>
    <t>11/02/23 /  02/29/24</t>
  </si>
  <si>
    <t>10/26/23 /  06/07/24</t>
  </si>
  <si>
    <t>09/27/23 /  06/14/24</t>
  </si>
  <si>
    <t>10/30/23 /  06/13/24</t>
  </si>
  <si>
    <t>10/16/23 /  06/14/24</t>
  </si>
  <si>
    <t>09/11/23 /  06/14/24</t>
  </si>
  <si>
    <t>09/05/23 /  06/14/24</t>
  </si>
  <si>
    <t>09/18/23 /  06/30/24</t>
  </si>
  <si>
    <t>0/18/23 /  06/30/24</t>
  </si>
  <si>
    <t>07/01/23 /  07/07/24</t>
  </si>
  <si>
    <t>10/07/23 /  10/06/24</t>
  </si>
  <si>
    <t>09/07/23 /  06/30/24</t>
  </si>
  <si>
    <t>05/01/24 /  06/30/24</t>
  </si>
  <si>
    <t>07/01/23 / 08/31/23 / 06/30/24</t>
  </si>
  <si>
    <t>11/01/23 /  05/31/24</t>
  </si>
  <si>
    <t>08/29/23 /  06/15/24</t>
  </si>
  <si>
    <t>12/23/23 /  06/14/24</t>
  </si>
  <si>
    <t>09/05/23 /  06/30/24</t>
  </si>
  <si>
    <t>07/01/23 /  06/30/26</t>
  </si>
  <si>
    <t>06/01/23 /  05/31/24</t>
  </si>
  <si>
    <t>09/18/23 / 02/28/24 / 06/07/24</t>
  </si>
  <si>
    <t>11/27/23 /  06/07/24</t>
  </si>
  <si>
    <t>11/15/23 /  06/07/24</t>
  </si>
  <si>
    <t>09/05/23 /  06/06/24</t>
  </si>
  <si>
    <t>08/21/23 /  06/11/24</t>
  </si>
  <si>
    <t>08/01/23 /  06/30/24</t>
  </si>
  <si>
    <t>10/01/23 /  09/30/26</t>
  </si>
  <si>
    <t>07/14/23 /  06/30/24</t>
  </si>
  <si>
    <t>07/18/23 / 06/24/24 / 07/31/25</t>
  </si>
  <si>
    <t>06/01/22 /  08/31/23</t>
  </si>
  <si>
    <t>09/04/23 /  06/04/24</t>
  </si>
  <si>
    <t>08/01/23 /  07/31/24</t>
  </si>
  <si>
    <t>07/01/23 /  12/31/23</t>
  </si>
  <si>
    <t>01/01/24 /  12/31/24</t>
  </si>
  <si>
    <t>03/20/23 /  09/30/24</t>
  </si>
  <si>
    <t>10/17/23 /  06/14/24</t>
  </si>
  <si>
    <t>06/07/24 /  08/02/24</t>
  </si>
  <si>
    <t>06/14/24 /  08/02/24</t>
  </si>
  <si>
    <t>04/01/24 /  06/16/24</t>
  </si>
  <si>
    <t>01/04/24 / 04/21/24 / 06/14/24</t>
  </si>
  <si>
    <t>11/27/23 /  06/14/24</t>
  </si>
  <si>
    <t>10/16/23 /  06/07/24</t>
  </si>
  <si>
    <t>11/08/23 /  06/07/24</t>
  </si>
  <si>
    <t>08/14/23 / 06/11/24 / 08/02/24</t>
  </si>
  <si>
    <t>07/31/23 /  12/15/23</t>
  </si>
  <si>
    <t>02/10/23 / 06/30/23 / 07/31/23</t>
  </si>
  <si>
    <t>11/27/23 /  06/30/26</t>
  </si>
  <si>
    <t>03/11/24 /  09/13/24</t>
  </si>
  <si>
    <t>07/01/23 /  06/30/25</t>
  </si>
  <si>
    <t>03/04/24 /  05/20/24</t>
  </si>
  <si>
    <t>07/09/20 /  06/30/25</t>
  </si>
  <si>
    <t>10/01/23 /  03/31/24</t>
  </si>
  <si>
    <t>04/22/24 /  06/04/24</t>
  </si>
  <si>
    <t>02/22/24 /  06/04/24</t>
  </si>
  <si>
    <t>09/25/23 /  11/09/23</t>
  </si>
  <si>
    <t>10/01/23 /  11/01/23</t>
  </si>
  <si>
    <t>02110</t>
  </si>
  <si>
    <t>01/02/24 /  06/14/24</t>
  </si>
  <si>
    <t>11/13/23 /  08/02/24</t>
  </si>
  <si>
    <t>10/30/23 / 05/30/24 / 08/02/24</t>
  </si>
  <si>
    <t>V0G1Y0</t>
  </si>
  <si>
    <t>V6B1A5</t>
  </si>
  <si>
    <t>07/01/23 / 04/16/24 / 07/01/26</t>
  </si>
  <si>
    <t>08/01/23 /  05/15/24</t>
  </si>
  <si>
    <t>10/30/23 /  06/30/24</t>
  </si>
  <si>
    <t>08/15/23 /  07/31/24</t>
  </si>
  <si>
    <t>03/20/23 / 06/03/24 / 02/20/25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</si>
</sst>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&quot;$&quot;#,##0.00"/>
    <numFmt numFmtId="165" formatCode="[$-F400]h:mm:ss\ AM/PM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65" fontId="19" fillId="0" borderId="0" xfId="0" applyNumberFormat="1" applyFont="1" applyAlignment="1"/>
    <xf numFmtId="0" fontId="19" fillId="0" borderId="0" xfId="43" applyFont="1"/>
    <xf numFmtId="0" fontId="19" fillId="0" borderId="0" xfId="43" applyFont="1" applyFill="1"/>
    <xf numFmtId="0" fontId="19" fillId="0" borderId="0" xfId="0" applyNumberFormat="1" applyFont="1" applyAlignment="1">
      <alignment horizontal="center"/>
    </xf>
    <xf numFmtId="0" fontId="19" fillId="0" borderId="0" xfId="0" applyNumberFormat="1" applyFont="1" applyFill="1" applyAlignment="1">
      <alignment horizontal="center"/>
    </xf>
    <xf numFmtId="165" fontId="19" fillId="0" borderId="0" xfId="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165" fontId="19" fillId="0" borderId="0" xfId="0" applyNumberFormat="1" applyFont="1" applyFill="1" applyAlignment="1">
      <alignment horizontal="center"/>
    </xf>
    <xf numFmtId="1" fontId="19" fillId="0" borderId="0" xfId="0" applyNumberFormat="1" applyFont="1" applyAlignment="1">
      <alignment horizontal="center"/>
    </xf>
    <xf numFmtId="1" fontId="19" fillId="0" borderId="0" xfId="0" applyNumberFormat="1" applyFont="1" applyFill="1" applyAlignment="1">
      <alignment horizontal="center"/>
    </xf>
    <xf numFmtId="1" fontId="20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1" fontId="19" fillId="0" borderId="0" xfId="0" quotePrefix="1" applyNumberFormat="1" applyFont="1" applyAlignment="1">
      <alignment horizontal="center"/>
    </xf>
    <xf numFmtId="44" fontId="19" fillId="0" borderId="0" xfId="42" applyFont="1" applyBorder="1"/>
    <xf numFmtId="44" fontId="19" fillId="0" borderId="0" xfId="42" applyFont="1" applyAlignment="1"/>
    <xf numFmtId="44" fontId="19" fillId="0" borderId="0" xfId="42" applyFont="1" applyFill="1" applyAlignment="1"/>
    <xf numFmtId="44" fontId="19" fillId="0" borderId="0" xfId="42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FY2023-24_1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tabSelected="1" zoomScaleNormal="100" workbookViewId="0">
      <selection activeCell="E151" sqref="E151"/>
    </sheetView>
  </sheetViews>
  <sheetFormatPr defaultColWidth="8.85546875" defaultRowHeight="15" x14ac:dyDescent="0.25"/>
  <cols>
    <col min="1" max="1" width="5.140625" style="1" bestFit="1" customWidth="1"/>
    <col min="2" max="2" width="22.7109375" style="1" bestFit="1" customWidth="1"/>
    <col min="3" max="3" width="14.140625" style="1" bestFit="1" customWidth="1"/>
    <col min="4" max="4" width="32" style="1" bestFit="1" customWidth="1"/>
    <col min="5" max="5" width="24.42578125" style="1" bestFit="1" customWidth="1"/>
    <col min="6" max="6" width="18.7109375" style="1" customWidth="1"/>
    <col min="7" max="7" width="39.5703125" style="1" bestFit="1" customWidth="1"/>
    <col min="8" max="8" width="31.28515625" style="1" bestFit="1" customWidth="1"/>
    <col min="9" max="9" width="18.7109375" style="1" customWidth="1"/>
    <col min="10" max="11" width="18.7109375" style="3" customWidth="1"/>
    <col min="12" max="12" width="27" style="1" bestFit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">
      <c r="A2" s="1">
        <v>2230</v>
      </c>
      <c r="B2" s="1" t="s">
        <v>15</v>
      </c>
      <c r="C2" s="7" t="s">
        <v>16</v>
      </c>
      <c r="D2" s="8" t="s">
        <v>23</v>
      </c>
      <c r="E2" s="7" t="s">
        <v>108</v>
      </c>
      <c r="F2" s="7" t="s">
        <v>110</v>
      </c>
      <c r="G2" s="8" t="s">
        <v>111</v>
      </c>
      <c r="H2" s="10" t="s">
        <v>205</v>
      </c>
      <c r="I2" s="10" t="s">
        <v>206</v>
      </c>
      <c r="J2" s="10" t="s">
        <v>207</v>
      </c>
      <c r="K2" s="15">
        <v>97008</v>
      </c>
      <c r="L2" s="12" t="s">
        <v>381</v>
      </c>
      <c r="M2" s="20">
        <v>10000</v>
      </c>
      <c r="N2" s="21"/>
      <c r="O2" s="20">
        <v>10000</v>
      </c>
    </row>
    <row r="3" spans="1:15" x14ac:dyDescent="0.2">
      <c r="A3" s="1">
        <v>2230</v>
      </c>
      <c r="B3" s="1" t="s">
        <v>15</v>
      </c>
      <c r="C3" s="7" t="s">
        <v>16</v>
      </c>
      <c r="D3" s="8" t="s">
        <v>24</v>
      </c>
      <c r="E3" s="7" t="s">
        <v>108</v>
      </c>
      <c r="F3" s="7" t="s">
        <v>110</v>
      </c>
      <c r="G3" s="8" t="s">
        <v>112</v>
      </c>
      <c r="H3" s="10" t="s">
        <v>208</v>
      </c>
      <c r="I3" s="10" t="s">
        <v>209</v>
      </c>
      <c r="J3" s="10" t="s">
        <v>207</v>
      </c>
      <c r="K3" s="15">
        <v>97220</v>
      </c>
      <c r="L3" s="12" t="s">
        <v>382</v>
      </c>
      <c r="M3" s="20">
        <v>301</v>
      </c>
      <c r="N3" s="21"/>
      <c r="O3" s="20">
        <v>301</v>
      </c>
    </row>
    <row r="4" spans="1:15" x14ac:dyDescent="0.2">
      <c r="A4" s="1">
        <v>2230</v>
      </c>
      <c r="B4" s="1" t="s">
        <v>15</v>
      </c>
      <c r="C4" s="7" t="s">
        <v>17</v>
      </c>
      <c r="D4" s="9" t="s">
        <v>25</v>
      </c>
      <c r="E4" s="7" t="s">
        <v>108</v>
      </c>
      <c r="F4" s="7" t="s">
        <v>110</v>
      </c>
      <c r="G4" s="9" t="s">
        <v>113</v>
      </c>
      <c r="H4" s="11" t="s">
        <v>210</v>
      </c>
      <c r="I4" s="11" t="s">
        <v>211</v>
      </c>
      <c r="J4" s="11" t="s">
        <v>212</v>
      </c>
      <c r="K4" s="16">
        <v>75019</v>
      </c>
      <c r="L4" s="14" t="s">
        <v>383</v>
      </c>
      <c r="M4" s="22">
        <v>52416</v>
      </c>
      <c r="N4" s="22">
        <v>61776</v>
      </c>
      <c r="O4" s="23">
        <v>127851.97</v>
      </c>
    </row>
    <row r="5" spans="1:15" x14ac:dyDescent="0.2">
      <c r="A5" s="1">
        <v>2230</v>
      </c>
      <c r="B5" s="1" t="s">
        <v>15</v>
      </c>
      <c r="C5" s="7" t="s">
        <v>16</v>
      </c>
      <c r="D5" s="8" t="s">
        <v>26</v>
      </c>
      <c r="E5" s="7" t="s">
        <v>108</v>
      </c>
      <c r="F5" s="7" t="s">
        <v>110</v>
      </c>
      <c r="G5" s="8" t="s">
        <v>113</v>
      </c>
      <c r="H5" s="10" t="s">
        <v>210</v>
      </c>
      <c r="I5" s="10" t="s">
        <v>211</v>
      </c>
      <c r="J5" s="10" t="s">
        <v>212</v>
      </c>
      <c r="K5" s="15">
        <v>75019</v>
      </c>
      <c r="L5" s="12" t="s">
        <v>384</v>
      </c>
      <c r="M5" s="20">
        <v>113568</v>
      </c>
      <c r="N5" s="21"/>
      <c r="O5" s="20">
        <v>113568</v>
      </c>
    </row>
    <row r="6" spans="1:15" x14ac:dyDescent="0.2">
      <c r="A6" s="1">
        <v>2230</v>
      </c>
      <c r="B6" s="1" t="s">
        <v>15</v>
      </c>
      <c r="C6" s="7" t="s">
        <v>17</v>
      </c>
      <c r="D6" s="8" t="s">
        <v>26</v>
      </c>
      <c r="E6" s="7" t="s">
        <v>108</v>
      </c>
      <c r="F6" s="7" t="s">
        <v>110</v>
      </c>
      <c r="G6" s="8" t="s">
        <v>113</v>
      </c>
      <c r="H6" s="10" t="s">
        <v>210</v>
      </c>
      <c r="I6" s="10" t="s">
        <v>211</v>
      </c>
      <c r="J6" s="10" t="s">
        <v>212</v>
      </c>
      <c r="K6" s="15">
        <v>75019</v>
      </c>
      <c r="L6" s="12" t="s">
        <v>385</v>
      </c>
      <c r="M6" s="21">
        <v>91200</v>
      </c>
      <c r="N6" s="21">
        <v>-69600</v>
      </c>
      <c r="O6" s="20">
        <f>SUM(M6:N6)</f>
        <v>21600</v>
      </c>
    </row>
    <row r="7" spans="1:15" x14ac:dyDescent="0.2">
      <c r="A7" s="1">
        <v>2230</v>
      </c>
      <c r="B7" s="1" t="s">
        <v>15</v>
      </c>
      <c r="C7" s="7" t="s">
        <v>16</v>
      </c>
      <c r="D7" s="8" t="s">
        <v>27</v>
      </c>
      <c r="E7" s="7" t="s">
        <v>108</v>
      </c>
      <c r="F7" s="7" t="s">
        <v>110</v>
      </c>
      <c r="G7" s="8" t="s">
        <v>114</v>
      </c>
      <c r="H7" s="12" t="s">
        <v>213</v>
      </c>
      <c r="I7" s="12" t="s">
        <v>214</v>
      </c>
      <c r="J7" s="12" t="s">
        <v>207</v>
      </c>
      <c r="K7" s="15">
        <v>97080</v>
      </c>
      <c r="L7" s="12" t="s">
        <v>381</v>
      </c>
      <c r="M7" s="20">
        <v>5580</v>
      </c>
      <c r="N7" s="21"/>
      <c r="O7" s="20">
        <v>5580</v>
      </c>
    </row>
    <row r="8" spans="1:15" x14ac:dyDescent="0.2">
      <c r="A8" s="1">
        <v>2230</v>
      </c>
      <c r="B8" s="1" t="s">
        <v>15</v>
      </c>
      <c r="C8" s="7" t="s">
        <v>16</v>
      </c>
      <c r="D8" s="8" t="s">
        <v>28</v>
      </c>
      <c r="E8" s="7" t="s">
        <v>109</v>
      </c>
      <c r="F8" s="7" t="s">
        <v>110</v>
      </c>
      <c r="G8" s="8" t="s">
        <v>115</v>
      </c>
      <c r="H8" s="12" t="s">
        <v>215</v>
      </c>
      <c r="I8" s="12" t="s">
        <v>206</v>
      </c>
      <c r="J8" s="12" t="s">
        <v>207</v>
      </c>
      <c r="K8" s="15">
        <v>97006</v>
      </c>
      <c r="L8" s="12" t="s">
        <v>381</v>
      </c>
      <c r="M8" s="20">
        <v>894400</v>
      </c>
      <c r="N8" s="21"/>
      <c r="O8" s="20">
        <v>894400</v>
      </c>
    </row>
    <row r="9" spans="1:15" x14ac:dyDescent="0.2">
      <c r="A9" s="1">
        <v>2230</v>
      </c>
      <c r="B9" s="1" t="s">
        <v>15</v>
      </c>
      <c r="C9" s="7" t="s">
        <v>16</v>
      </c>
      <c r="D9" s="8" t="s">
        <v>29</v>
      </c>
      <c r="E9" s="7" t="s">
        <v>108</v>
      </c>
      <c r="F9" s="7" t="s">
        <v>110</v>
      </c>
      <c r="G9" s="8" t="s">
        <v>116</v>
      </c>
      <c r="H9" s="12" t="s">
        <v>216</v>
      </c>
      <c r="I9" s="12" t="s">
        <v>217</v>
      </c>
      <c r="J9" s="12" t="s">
        <v>218</v>
      </c>
      <c r="K9" s="15">
        <v>98052</v>
      </c>
      <c r="L9" s="12" t="s">
        <v>386</v>
      </c>
      <c r="M9" s="20">
        <v>12000</v>
      </c>
      <c r="N9" s="21"/>
      <c r="O9" s="20">
        <v>12000</v>
      </c>
    </row>
    <row r="10" spans="1:15" x14ac:dyDescent="0.25">
      <c r="A10" s="1">
        <v>2230</v>
      </c>
      <c r="B10" s="1" t="s">
        <v>15</v>
      </c>
      <c r="C10" s="7" t="s">
        <v>16</v>
      </c>
      <c r="D10" s="8" t="s">
        <v>30</v>
      </c>
      <c r="E10" s="7" t="s">
        <v>108</v>
      </c>
      <c r="F10" s="7" t="s">
        <v>110</v>
      </c>
      <c r="G10" s="8" t="s">
        <v>117</v>
      </c>
      <c r="H10" s="13" t="s">
        <v>219</v>
      </c>
      <c r="I10" s="13" t="s">
        <v>220</v>
      </c>
      <c r="J10" s="13" t="s">
        <v>221</v>
      </c>
      <c r="K10" s="17">
        <v>30092</v>
      </c>
      <c r="L10" s="12" t="s">
        <v>387</v>
      </c>
      <c r="M10" s="20">
        <v>17792</v>
      </c>
      <c r="N10" s="21"/>
      <c r="O10" s="20">
        <v>17792</v>
      </c>
    </row>
    <row r="11" spans="1:15" x14ac:dyDescent="0.25">
      <c r="A11" s="1">
        <v>2230</v>
      </c>
      <c r="B11" s="1" t="s">
        <v>15</v>
      </c>
      <c r="C11" s="7" t="s">
        <v>16</v>
      </c>
      <c r="D11" s="8" t="s">
        <v>31</v>
      </c>
      <c r="E11" s="7" t="s">
        <v>108</v>
      </c>
      <c r="F11" s="7" t="s">
        <v>110</v>
      </c>
      <c r="G11" s="8" t="s">
        <v>117</v>
      </c>
      <c r="H11" s="13" t="s">
        <v>219</v>
      </c>
      <c r="I11" s="13" t="s">
        <v>220</v>
      </c>
      <c r="J11" s="13" t="s">
        <v>221</v>
      </c>
      <c r="K11" s="17">
        <v>30092</v>
      </c>
      <c r="L11" s="12" t="s">
        <v>388</v>
      </c>
      <c r="M11" s="20">
        <v>10806.05</v>
      </c>
      <c r="N11" s="21"/>
      <c r="O11" s="20">
        <v>10806.05</v>
      </c>
    </row>
    <row r="12" spans="1:15" x14ac:dyDescent="0.25">
      <c r="A12" s="1">
        <v>2230</v>
      </c>
      <c r="B12" s="1" t="s">
        <v>15</v>
      </c>
      <c r="C12" s="7" t="s">
        <v>16</v>
      </c>
      <c r="D12" s="8" t="s">
        <v>32</v>
      </c>
      <c r="E12" s="7" t="s">
        <v>108</v>
      </c>
      <c r="F12" s="7" t="s">
        <v>110</v>
      </c>
      <c r="G12" s="8" t="s">
        <v>117</v>
      </c>
      <c r="H12" s="13" t="s">
        <v>219</v>
      </c>
      <c r="I12" s="13" t="s">
        <v>220</v>
      </c>
      <c r="J12" s="13" t="s">
        <v>221</v>
      </c>
      <c r="K12" s="17">
        <v>30092</v>
      </c>
      <c r="L12" s="12" t="s">
        <v>389</v>
      </c>
      <c r="M12" s="20">
        <v>72080</v>
      </c>
      <c r="N12" s="21"/>
      <c r="O12" s="20">
        <v>72080</v>
      </c>
    </row>
    <row r="13" spans="1:15" x14ac:dyDescent="0.25">
      <c r="A13" s="1">
        <v>2230</v>
      </c>
      <c r="B13" s="1" t="s">
        <v>15</v>
      </c>
      <c r="C13" s="7" t="s">
        <v>16</v>
      </c>
      <c r="D13" s="8" t="s">
        <v>33</v>
      </c>
      <c r="E13" s="7" t="s">
        <v>108</v>
      </c>
      <c r="F13" s="7" t="s">
        <v>110</v>
      </c>
      <c r="G13" s="8" t="s">
        <v>117</v>
      </c>
      <c r="H13" s="13" t="s">
        <v>219</v>
      </c>
      <c r="I13" s="13" t="s">
        <v>220</v>
      </c>
      <c r="J13" s="13" t="s">
        <v>221</v>
      </c>
      <c r="K13" s="17">
        <v>30092</v>
      </c>
      <c r="L13" s="12" t="s">
        <v>390</v>
      </c>
      <c r="M13" s="20">
        <v>92720</v>
      </c>
      <c r="N13" s="21"/>
      <c r="O13" s="20">
        <v>92720</v>
      </c>
    </row>
    <row r="14" spans="1:15" x14ac:dyDescent="0.25">
      <c r="A14" s="1">
        <v>2230</v>
      </c>
      <c r="B14" s="1" t="s">
        <v>15</v>
      </c>
      <c r="C14" s="7" t="s">
        <v>16</v>
      </c>
      <c r="D14" s="8" t="s">
        <v>31</v>
      </c>
      <c r="E14" s="7" t="s">
        <v>108</v>
      </c>
      <c r="F14" s="7" t="s">
        <v>110</v>
      </c>
      <c r="G14" s="8" t="s">
        <v>117</v>
      </c>
      <c r="H14" s="13" t="s">
        <v>219</v>
      </c>
      <c r="I14" s="13" t="s">
        <v>220</v>
      </c>
      <c r="J14" s="13" t="s">
        <v>221</v>
      </c>
      <c r="K14" s="17">
        <v>30092</v>
      </c>
      <c r="L14" s="12" t="s">
        <v>391</v>
      </c>
      <c r="M14" s="20">
        <v>56320</v>
      </c>
      <c r="N14" s="21"/>
      <c r="O14" s="20">
        <v>56320</v>
      </c>
    </row>
    <row r="15" spans="1:15" x14ac:dyDescent="0.25">
      <c r="A15" s="1">
        <v>2230</v>
      </c>
      <c r="B15" s="1" t="s">
        <v>15</v>
      </c>
      <c r="C15" s="7" t="s">
        <v>16</v>
      </c>
      <c r="D15" s="8" t="s">
        <v>25</v>
      </c>
      <c r="E15" s="7" t="s">
        <v>108</v>
      </c>
      <c r="F15" s="7" t="s">
        <v>110</v>
      </c>
      <c r="G15" s="8" t="s">
        <v>117</v>
      </c>
      <c r="H15" s="13" t="s">
        <v>219</v>
      </c>
      <c r="I15" s="13" t="s">
        <v>220</v>
      </c>
      <c r="J15" s="13" t="s">
        <v>221</v>
      </c>
      <c r="K15" s="17">
        <v>30092</v>
      </c>
      <c r="L15" s="12" t="s">
        <v>392</v>
      </c>
      <c r="M15" s="20">
        <v>92310</v>
      </c>
      <c r="N15" s="21"/>
      <c r="O15" s="20">
        <v>92310</v>
      </c>
    </row>
    <row r="16" spans="1:15" x14ac:dyDescent="0.25">
      <c r="A16" s="1">
        <v>2230</v>
      </c>
      <c r="B16" s="1" t="s">
        <v>15</v>
      </c>
      <c r="C16" s="7" t="s">
        <v>16</v>
      </c>
      <c r="D16" s="8" t="s">
        <v>30</v>
      </c>
      <c r="E16" s="7" t="s">
        <v>108</v>
      </c>
      <c r="F16" s="7" t="s">
        <v>110</v>
      </c>
      <c r="G16" s="8" t="s">
        <v>117</v>
      </c>
      <c r="H16" s="13" t="s">
        <v>219</v>
      </c>
      <c r="I16" s="13" t="s">
        <v>220</v>
      </c>
      <c r="J16" s="13" t="s">
        <v>221</v>
      </c>
      <c r="K16" s="17">
        <v>30092</v>
      </c>
      <c r="L16" s="12" t="s">
        <v>393</v>
      </c>
      <c r="M16" s="20">
        <v>92924.93</v>
      </c>
      <c r="N16" s="21"/>
      <c r="O16" s="20">
        <v>92924.93</v>
      </c>
    </row>
    <row r="17" spans="1:15" x14ac:dyDescent="0.25">
      <c r="A17" s="1">
        <v>2230</v>
      </c>
      <c r="B17" s="1" t="s">
        <v>15</v>
      </c>
      <c r="C17" s="7" t="s">
        <v>17</v>
      </c>
      <c r="D17" s="8" t="s">
        <v>25</v>
      </c>
      <c r="E17" s="7" t="s">
        <v>108</v>
      </c>
      <c r="F17" s="7" t="s">
        <v>110</v>
      </c>
      <c r="G17" s="8" t="s">
        <v>117</v>
      </c>
      <c r="H17" s="13" t="s">
        <v>219</v>
      </c>
      <c r="I17" s="13" t="s">
        <v>220</v>
      </c>
      <c r="J17" s="13" t="s">
        <v>221</v>
      </c>
      <c r="K17" s="17">
        <v>30092</v>
      </c>
      <c r="L17" s="12" t="s">
        <v>394</v>
      </c>
      <c r="M17" s="21">
        <v>47120</v>
      </c>
      <c r="N17" s="21">
        <v>9500</v>
      </c>
      <c r="O17" s="20">
        <f>SUM(M17:N17)</f>
        <v>56620</v>
      </c>
    </row>
    <row r="18" spans="1:15" x14ac:dyDescent="0.25">
      <c r="A18" s="1">
        <v>2230</v>
      </c>
      <c r="B18" s="1" t="s">
        <v>15</v>
      </c>
      <c r="C18" s="7" t="s">
        <v>16</v>
      </c>
      <c r="D18" s="8" t="s">
        <v>25</v>
      </c>
      <c r="E18" s="7" t="s">
        <v>108</v>
      </c>
      <c r="F18" s="7" t="s">
        <v>110</v>
      </c>
      <c r="G18" s="8" t="s">
        <v>117</v>
      </c>
      <c r="H18" s="13" t="s">
        <v>219</v>
      </c>
      <c r="I18" s="13" t="s">
        <v>220</v>
      </c>
      <c r="J18" s="13" t="s">
        <v>221</v>
      </c>
      <c r="K18" s="17">
        <v>30092</v>
      </c>
      <c r="L18" s="12" t="s">
        <v>395</v>
      </c>
      <c r="M18" s="21">
        <f>N18+O18</f>
        <v>136800</v>
      </c>
      <c r="N18" s="21"/>
      <c r="O18" s="20">
        <v>136800</v>
      </c>
    </row>
    <row r="19" spans="1:15" x14ac:dyDescent="0.25">
      <c r="A19" s="1">
        <v>2230</v>
      </c>
      <c r="B19" s="1" t="s">
        <v>15</v>
      </c>
      <c r="C19" s="7" t="s">
        <v>16</v>
      </c>
      <c r="D19" s="8" t="s">
        <v>25</v>
      </c>
      <c r="E19" s="7" t="s">
        <v>108</v>
      </c>
      <c r="F19" s="7" t="s">
        <v>110</v>
      </c>
      <c r="G19" s="8" t="s">
        <v>117</v>
      </c>
      <c r="H19" s="13" t="s">
        <v>219</v>
      </c>
      <c r="I19" s="13" t="s">
        <v>220</v>
      </c>
      <c r="J19" s="13" t="s">
        <v>221</v>
      </c>
      <c r="K19" s="17">
        <v>30092</v>
      </c>
      <c r="L19" s="12" t="s">
        <v>396</v>
      </c>
      <c r="M19" s="21">
        <f t="shared" ref="M19:M34" si="0">N19+O19</f>
        <v>139080</v>
      </c>
      <c r="N19" s="21"/>
      <c r="O19" s="20">
        <v>139080</v>
      </c>
    </row>
    <row r="20" spans="1:15" x14ac:dyDescent="0.25">
      <c r="A20" s="1">
        <v>2230</v>
      </c>
      <c r="B20" s="1" t="s">
        <v>15</v>
      </c>
      <c r="C20" s="7" t="s">
        <v>16</v>
      </c>
      <c r="D20" s="8" t="s">
        <v>25</v>
      </c>
      <c r="E20" s="7" t="s">
        <v>108</v>
      </c>
      <c r="F20" s="7" t="s">
        <v>110</v>
      </c>
      <c r="G20" s="8" t="s">
        <v>117</v>
      </c>
      <c r="H20" s="13" t="s">
        <v>219</v>
      </c>
      <c r="I20" s="13" t="s">
        <v>220</v>
      </c>
      <c r="J20" s="13" t="s">
        <v>221</v>
      </c>
      <c r="K20" s="17">
        <v>30092</v>
      </c>
      <c r="L20" s="12" t="s">
        <v>397</v>
      </c>
      <c r="M20" s="21">
        <f t="shared" si="0"/>
        <v>138320</v>
      </c>
      <c r="N20" s="21"/>
      <c r="O20" s="20">
        <v>138320</v>
      </c>
    </row>
    <row r="21" spans="1:15" x14ac:dyDescent="0.2">
      <c r="A21" s="1">
        <v>2230</v>
      </c>
      <c r="B21" s="1" t="s">
        <v>15</v>
      </c>
      <c r="C21" s="7" t="s">
        <v>16</v>
      </c>
      <c r="D21" s="8" t="s">
        <v>34</v>
      </c>
      <c r="E21" s="7" t="s">
        <v>108</v>
      </c>
      <c r="F21" s="7" t="s">
        <v>110</v>
      </c>
      <c r="G21" s="8" t="s">
        <v>118</v>
      </c>
      <c r="H21" s="12" t="s">
        <v>222</v>
      </c>
      <c r="I21" s="12" t="s">
        <v>223</v>
      </c>
      <c r="J21" s="12" t="s">
        <v>207</v>
      </c>
      <c r="K21" s="15">
        <v>97009</v>
      </c>
      <c r="L21" s="12" t="s">
        <v>398</v>
      </c>
      <c r="M21" s="21">
        <f t="shared" si="0"/>
        <v>1819</v>
      </c>
      <c r="N21" s="21"/>
      <c r="O21" s="20">
        <v>1819</v>
      </c>
    </row>
    <row r="22" spans="1:15" x14ac:dyDescent="0.2">
      <c r="A22" s="1">
        <v>2230</v>
      </c>
      <c r="B22" s="1" t="s">
        <v>15</v>
      </c>
      <c r="C22" s="7" t="s">
        <v>16</v>
      </c>
      <c r="D22" s="8" t="s">
        <v>35</v>
      </c>
      <c r="E22" s="7" t="s">
        <v>108</v>
      </c>
      <c r="F22" s="7" t="s">
        <v>110</v>
      </c>
      <c r="G22" s="8" t="s">
        <v>119</v>
      </c>
      <c r="H22" s="12" t="s">
        <v>224</v>
      </c>
      <c r="I22" s="12" t="s">
        <v>225</v>
      </c>
      <c r="J22" s="12" t="s">
        <v>207</v>
      </c>
      <c r="K22" s="15">
        <v>97103</v>
      </c>
      <c r="L22" s="12" t="s">
        <v>399</v>
      </c>
      <c r="M22" s="21">
        <f t="shared" si="0"/>
        <v>20000</v>
      </c>
      <c r="N22" s="21"/>
      <c r="O22" s="20">
        <v>20000</v>
      </c>
    </row>
    <row r="23" spans="1:15" x14ac:dyDescent="0.2">
      <c r="A23" s="1">
        <v>2230</v>
      </c>
      <c r="B23" s="1" t="s">
        <v>15</v>
      </c>
      <c r="C23" s="7" t="s">
        <v>16</v>
      </c>
      <c r="D23" s="8" t="s">
        <v>36</v>
      </c>
      <c r="E23" s="7" t="s">
        <v>108</v>
      </c>
      <c r="F23" s="7" t="s">
        <v>110</v>
      </c>
      <c r="G23" s="8" t="s">
        <v>120</v>
      </c>
      <c r="H23" s="12" t="s">
        <v>226</v>
      </c>
      <c r="I23" s="12" t="s">
        <v>227</v>
      </c>
      <c r="J23" s="12" t="s">
        <v>207</v>
      </c>
      <c r="K23" s="15">
        <v>97067</v>
      </c>
      <c r="L23" s="12" t="s">
        <v>400</v>
      </c>
      <c r="M23" s="21">
        <f t="shared" si="0"/>
        <v>355503</v>
      </c>
      <c r="N23" s="21"/>
      <c r="O23" s="20">
        <v>355503</v>
      </c>
    </row>
    <row r="24" spans="1:15" x14ac:dyDescent="0.25">
      <c r="A24" s="1">
        <v>2230</v>
      </c>
      <c r="B24" s="1" t="s">
        <v>15</v>
      </c>
      <c r="C24" s="7" t="s">
        <v>16</v>
      </c>
      <c r="D24" s="8" t="s">
        <v>36</v>
      </c>
      <c r="E24" s="7" t="s">
        <v>108</v>
      </c>
      <c r="F24" s="7" t="s">
        <v>110</v>
      </c>
      <c r="G24" s="8" t="s">
        <v>121</v>
      </c>
      <c r="H24" s="13" t="s">
        <v>228</v>
      </c>
      <c r="I24" s="13" t="s">
        <v>229</v>
      </c>
      <c r="J24" s="13" t="s">
        <v>207</v>
      </c>
      <c r="K24" s="17">
        <v>97064</v>
      </c>
      <c r="L24" s="12" t="s">
        <v>401</v>
      </c>
      <c r="M24" s="21">
        <f t="shared" si="0"/>
        <v>239400</v>
      </c>
      <c r="N24" s="21"/>
      <c r="O24" s="20">
        <v>239400</v>
      </c>
    </row>
    <row r="25" spans="1:15" x14ac:dyDescent="0.25">
      <c r="A25" s="1">
        <v>2230</v>
      </c>
      <c r="B25" s="1" t="s">
        <v>15</v>
      </c>
      <c r="C25" s="7" t="s">
        <v>16</v>
      </c>
      <c r="D25" s="8" t="s">
        <v>37</v>
      </c>
      <c r="E25" s="7" t="s">
        <v>108</v>
      </c>
      <c r="F25" s="7" t="s">
        <v>110</v>
      </c>
      <c r="G25" s="8" t="s">
        <v>122</v>
      </c>
      <c r="H25" s="13" t="s">
        <v>230</v>
      </c>
      <c r="I25" s="13" t="s">
        <v>231</v>
      </c>
      <c r="J25" s="13" t="s">
        <v>207</v>
      </c>
      <c r="K25" s="17">
        <v>97136</v>
      </c>
      <c r="L25" s="12" t="s">
        <v>402</v>
      </c>
      <c r="M25" s="21">
        <f t="shared" si="0"/>
        <v>552240</v>
      </c>
      <c r="N25" s="21"/>
      <c r="O25" s="20">
        <v>552240</v>
      </c>
    </row>
    <row r="26" spans="1:15" x14ac:dyDescent="0.25">
      <c r="A26" s="1">
        <v>2230</v>
      </c>
      <c r="B26" s="1" t="s">
        <v>15</v>
      </c>
      <c r="C26" s="7" t="s">
        <v>16</v>
      </c>
      <c r="D26" s="8" t="s">
        <v>38</v>
      </c>
      <c r="E26" s="7" t="s">
        <v>108</v>
      </c>
      <c r="F26" s="7" t="s">
        <v>110</v>
      </c>
      <c r="G26" s="8" t="s">
        <v>123</v>
      </c>
      <c r="H26" s="13" t="s">
        <v>232</v>
      </c>
      <c r="I26" s="13" t="s">
        <v>233</v>
      </c>
      <c r="J26" s="13" t="s">
        <v>234</v>
      </c>
      <c r="K26" s="18" t="s">
        <v>403</v>
      </c>
      <c r="L26" s="12" t="s">
        <v>404</v>
      </c>
      <c r="M26" s="21">
        <f t="shared" si="0"/>
        <v>3000</v>
      </c>
      <c r="N26" s="21"/>
      <c r="O26" s="20">
        <v>3000</v>
      </c>
    </row>
    <row r="27" spans="1:15" x14ac:dyDescent="0.25">
      <c r="A27" s="1">
        <v>2230</v>
      </c>
      <c r="B27" s="1" t="s">
        <v>15</v>
      </c>
      <c r="C27" s="7" t="s">
        <v>16</v>
      </c>
      <c r="D27" s="8" t="s">
        <v>38</v>
      </c>
      <c r="E27" s="7" t="s">
        <v>108</v>
      </c>
      <c r="F27" s="7" t="s">
        <v>110</v>
      </c>
      <c r="G27" s="8" t="s">
        <v>123</v>
      </c>
      <c r="H27" s="13" t="s">
        <v>232</v>
      </c>
      <c r="I27" s="13" t="s">
        <v>233</v>
      </c>
      <c r="J27" s="13" t="s">
        <v>234</v>
      </c>
      <c r="K27" s="18" t="s">
        <v>403</v>
      </c>
      <c r="L27" s="12" t="s">
        <v>405</v>
      </c>
      <c r="M27" s="21">
        <f t="shared" si="0"/>
        <v>3000</v>
      </c>
      <c r="N27" s="21"/>
      <c r="O27" s="20">
        <v>3000</v>
      </c>
    </row>
    <row r="28" spans="1:15" x14ac:dyDescent="0.2">
      <c r="A28" s="1">
        <v>2230</v>
      </c>
      <c r="B28" s="1" t="s">
        <v>15</v>
      </c>
      <c r="C28" s="7" t="s">
        <v>16</v>
      </c>
      <c r="D28" s="8" t="s">
        <v>39</v>
      </c>
      <c r="E28" s="7" t="s">
        <v>108</v>
      </c>
      <c r="F28" s="7" t="s">
        <v>110</v>
      </c>
      <c r="G28" s="8" t="s">
        <v>124</v>
      </c>
      <c r="H28" s="12" t="s">
        <v>235</v>
      </c>
      <c r="I28" s="12" t="s">
        <v>209</v>
      </c>
      <c r="J28" s="12" t="s">
        <v>207</v>
      </c>
      <c r="K28" s="15">
        <v>97223</v>
      </c>
      <c r="L28" s="12" t="s">
        <v>381</v>
      </c>
      <c r="M28" s="21">
        <f t="shared" si="0"/>
        <v>4326</v>
      </c>
      <c r="N28" s="21"/>
      <c r="O28" s="20">
        <v>4326</v>
      </c>
    </row>
    <row r="29" spans="1:15" x14ac:dyDescent="0.25">
      <c r="A29" s="1">
        <v>2230</v>
      </c>
      <c r="B29" s="1" t="s">
        <v>15</v>
      </c>
      <c r="C29" s="7" t="s">
        <v>16</v>
      </c>
      <c r="D29" s="8" t="s">
        <v>36</v>
      </c>
      <c r="E29" s="7" t="s">
        <v>108</v>
      </c>
      <c r="F29" s="7" t="s">
        <v>110</v>
      </c>
      <c r="G29" s="8" t="s">
        <v>125</v>
      </c>
      <c r="H29" s="13" t="s">
        <v>236</v>
      </c>
      <c r="I29" s="13" t="s">
        <v>209</v>
      </c>
      <c r="J29" s="13" t="s">
        <v>207</v>
      </c>
      <c r="K29" s="17">
        <v>97201</v>
      </c>
      <c r="L29" s="12" t="s">
        <v>402</v>
      </c>
      <c r="M29" s="21">
        <f t="shared" si="0"/>
        <v>285380</v>
      </c>
      <c r="N29" s="21"/>
      <c r="O29" s="20">
        <v>285380</v>
      </c>
    </row>
    <row r="30" spans="1:15" x14ac:dyDescent="0.25">
      <c r="A30" s="1">
        <v>2230</v>
      </c>
      <c r="B30" s="1" t="s">
        <v>15</v>
      </c>
      <c r="C30" s="7" t="s">
        <v>16</v>
      </c>
      <c r="D30" s="8" t="s">
        <v>40</v>
      </c>
      <c r="E30" s="7" t="s">
        <v>108</v>
      </c>
      <c r="F30" s="7" t="s">
        <v>110</v>
      </c>
      <c r="G30" s="8" t="s">
        <v>126</v>
      </c>
      <c r="H30" s="13" t="s">
        <v>237</v>
      </c>
      <c r="I30" s="13" t="s">
        <v>238</v>
      </c>
      <c r="J30" s="13" t="s">
        <v>239</v>
      </c>
      <c r="K30" s="17">
        <v>55114</v>
      </c>
      <c r="L30" s="12" t="s">
        <v>381</v>
      </c>
      <c r="M30" s="21">
        <f t="shared" si="0"/>
        <v>327055.15000000002</v>
      </c>
      <c r="N30" s="21"/>
      <c r="O30" s="20">
        <v>327055.15000000002</v>
      </c>
    </row>
    <row r="31" spans="1:15" x14ac:dyDescent="0.2">
      <c r="A31" s="1">
        <v>2230</v>
      </c>
      <c r="B31" s="1" t="s">
        <v>15</v>
      </c>
      <c r="C31" s="7" t="s">
        <v>16</v>
      </c>
      <c r="D31" s="8" t="s">
        <v>41</v>
      </c>
      <c r="E31" s="7" t="s">
        <v>108</v>
      </c>
      <c r="F31" s="7" t="s">
        <v>110</v>
      </c>
      <c r="G31" s="8" t="s">
        <v>127</v>
      </c>
      <c r="H31" s="12" t="s">
        <v>240</v>
      </c>
      <c r="I31" s="12" t="s">
        <v>241</v>
      </c>
      <c r="J31" s="12" t="s">
        <v>207</v>
      </c>
      <c r="K31" s="15">
        <v>97051</v>
      </c>
      <c r="L31" s="12" t="s">
        <v>386</v>
      </c>
      <c r="M31" s="21">
        <f t="shared" si="0"/>
        <v>2400</v>
      </c>
      <c r="N31" s="21"/>
      <c r="O31" s="20">
        <v>2400</v>
      </c>
    </row>
    <row r="32" spans="1:15" x14ac:dyDescent="0.2">
      <c r="A32" s="1">
        <v>2230</v>
      </c>
      <c r="B32" s="1" t="s">
        <v>15</v>
      </c>
      <c r="C32" s="7" t="s">
        <v>16</v>
      </c>
      <c r="D32" s="8" t="s">
        <v>25</v>
      </c>
      <c r="E32" s="7" t="s">
        <v>108</v>
      </c>
      <c r="F32" s="7" t="s">
        <v>110</v>
      </c>
      <c r="G32" s="8" t="s">
        <v>128</v>
      </c>
      <c r="H32" s="12" t="s">
        <v>242</v>
      </c>
      <c r="I32" s="12" t="s">
        <v>243</v>
      </c>
      <c r="J32" s="12" t="s">
        <v>207</v>
      </c>
      <c r="K32" s="15">
        <v>97140</v>
      </c>
      <c r="L32" s="12" t="s">
        <v>406</v>
      </c>
      <c r="M32" s="21">
        <f t="shared" si="0"/>
        <v>24825</v>
      </c>
      <c r="N32" s="21"/>
      <c r="O32" s="20">
        <v>24825</v>
      </c>
    </row>
    <row r="33" spans="1:15" x14ac:dyDescent="0.25">
      <c r="A33" s="1">
        <v>2230</v>
      </c>
      <c r="B33" s="1" t="s">
        <v>15</v>
      </c>
      <c r="C33" s="7" t="s">
        <v>16</v>
      </c>
      <c r="D33" s="8" t="s">
        <v>26</v>
      </c>
      <c r="E33" s="7" t="s">
        <v>108</v>
      </c>
      <c r="F33" s="7" t="s">
        <v>110</v>
      </c>
      <c r="G33" s="8" t="s">
        <v>129</v>
      </c>
      <c r="H33" s="13" t="s">
        <v>244</v>
      </c>
      <c r="I33" s="13" t="s">
        <v>211</v>
      </c>
      <c r="J33" s="13" t="s">
        <v>212</v>
      </c>
      <c r="K33" s="17">
        <v>75397</v>
      </c>
      <c r="L33" s="12" t="s">
        <v>407</v>
      </c>
      <c r="M33" s="21">
        <f t="shared" si="0"/>
        <v>49597.5</v>
      </c>
      <c r="N33" s="21"/>
      <c r="O33" s="20">
        <v>49597.5</v>
      </c>
    </row>
    <row r="34" spans="1:15" x14ac:dyDescent="0.25">
      <c r="A34" s="1">
        <v>2230</v>
      </c>
      <c r="B34" s="1" t="s">
        <v>15</v>
      </c>
      <c r="C34" s="7" t="s">
        <v>16</v>
      </c>
      <c r="D34" s="8" t="s">
        <v>26</v>
      </c>
      <c r="E34" s="7" t="s">
        <v>108</v>
      </c>
      <c r="F34" s="7" t="s">
        <v>110</v>
      </c>
      <c r="G34" s="8" t="s">
        <v>129</v>
      </c>
      <c r="H34" s="13" t="s">
        <v>244</v>
      </c>
      <c r="I34" s="13" t="s">
        <v>211</v>
      </c>
      <c r="J34" s="13" t="s">
        <v>212</v>
      </c>
      <c r="K34" s="17">
        <v>75397</v>
      </c>
      <c r="L34" s="12" t="s">
        <v>408</v>
      </c>
      <c r="M34" s="21">
        <f t="shared" si="0"/>
        <v>60360</v>
      </c>
      <c r="N34" s="21"/>
      <c r="O34" s="20">
        <v>60360</v>
      </c>
    </row>
    <row r="35" spans="1:15" x14ac:dyDescent="0.25">
      <c r="A35" s="1">
        <v>2230</v>
      </c>
      <c r="B35" s="1" t="s">
        <v>15</v>
      </c>
      <c r="C35" s="7" t="s">
        <v>17</v>
      </c>
      <c r="D35" s="8" t="s">
        <v>42</v>
      </c>
      <c r="E35" s="7" t="s">
        <v>108</v>
      </c>
      <c r="F35" s="7" t="s">
        <v>110</v>
      </c>
      <c r="G35" s="8" t="s">
        <v>129</v>
      </c>
      <c r="H35" s="13" t="s">
        <v>244</v>
      </c>
      <c r="I35" s="13" t="s">
        <v>211</v>
      </c>
      <c r="J35" s="13" t="s">
        <v>212</v>
      </c>
      <c r="K35" s="17">
        <v>75397</v>
      </c>
      <c r="L35" s="12" t="s">
        <v>409</v>
      </c>
      <c r="M35" s="21">
        <v>68680</v>
      </c>
      <c r="N35" s="21">
        <v>3400</v>
      </c>
      <c r="O35" s="20">
        <v>72080</v>
      </c>
    </row>
    <row r="36" spans="1:15" x14ac:dyDescent="0.25">
      <c r="A36" s="1">
        <v>2230</v>
      </c>
      <c r="B36" s="1" t="s">
        <v>15</v>
      </c>
      <c r="C36" s="7" t="s">
        <v>17</v>
      </c>
      <c r="D36" s="8" t="s">
        <v>26</v>
      </c>
      <c r="E36" s="7" t="s">
        <v>108</v>
      </c>
      <c r="F36" s="7" t="s">
        <v>110</v>
      </c>
      <c r="G36" s="8" t="s">
        <v>129</v>
      </c>
      <c r="H36" s="13" t="s">
        <v>244</v>
      </c>
      <c r="I36" s="13" t="s">
        <v>211</v>
      </c>
      <c r="J36" s="13" t="s">
        <v>212</v>
      </c>
      <c r="K36" s="17">
        <v>75397</v>
      </c>
      <c r="L36" s="12" t="s">
        <v>410</v>
      </c>
      <c r="M36" s="21">
        <v>67560</v>
      </c>
      <c r="N36" s="21">
        <v>13780</v>
      </c>
      <c r="O36" s="20">
        <f>SUM(M36:N36)</f>
        <v>81340</v>
      </c>
    </row>
    <row r="37" spans="1:15" x14ac:dyDescent="0.25">
      <c r="A37" s="1">
        <v>2230</v>
      </c>
      <c r="B37" s="1" t="s">
        <v>15</v>
      </c>
      <c r="C37" s="7" t="s">
        <v>16</v>
      </c>
      <c r="D37" s="8" t="s">
        <v>25</v>
      </c>
      <c r="E37" s="7" t="s">
        <v>108</v>
      </c>
      <c r="F37" s="7" t="s">
        <v>110</v>
      </c>
      <c r="G37" s="8" t="s">
        <v>129</v>
      </c>
      <c r="H37" s="13" t="s">
        <v>244</v>
      </c>
      <c r="I37" s="13" t="s">
        <v>211</v>
      </c>
      <c r="J37" s="13" t="s">
        <v>212</v>
      </c>
      <c r="K37" s="17">
        <v>75397</v>
      </c>
      <c r="L37" s="12" t="s">
        <v>411</v>
      </c>
      <c r="M37" s="21">
        <f>N37+O37</f>
        <v>122400</v>
      </c>
      <c r="N37" s="21"/>
      <c r="O37" s="20">
        <v>122400</v>
      </c>
    </row>
    <row r="38" spans="1:15" x14ac:dyDescent="0.25">
      <c r="A38" s="1">
        <v>2230</v>
      </c>
      <c r="B38" s="1" t="s">
        <v>15</v>
      </c>
      <c r="C38" s="7" t="s">
        <v>16</v>
      </c>
      <c r="D38" s="8" t="s">
        <v>26</v>
      </c>
      <c r="E38" s="7" t="s">
        <v>108</v>
      </c>
      <c r="F38" s="7" t="s">
        <v>110</v>
      </c>
      <c r="G38" s="8" t="s">
        <v>129</v>
      </c>
      <c r="H38" s="13" t="s">
        <v>244</v>
      </c>
      <c r="I38" s="13" t="s">
        <v>211</v>
      </c>
      <c r="J38" s="13" t="s">
        <v>212</v>
      </c>
      <c r="K38" s="17">
        <v>75397</v>
      </c>
      <c r="L38" s="12" t="s">
        <v>412</v>
      </c>
      <c r="M38" s="21">
        <f t="shared" ref="M38:M44" si="1">N38+O38</f>
        <v>67560</v>
      </c>
      <c r="N38" s="21"/>
      <c r="O38" s="20">
        <v>67560</v>
      </c>
    </row>
    <row r="39" spans="1:15" x14ac:dyDescent="0.2">
      <c r="A39" s="1">
        <v>2230</v>
      </c>
      <c r="B39" s="1" t="s">
        <v>15</v>
      </c>
      <c r="C39" s="7" t="s">
        <v>16</v>
      </c>
      <c r="D39" s="8" t="s">
        <v>25</v>
      </c>
      <c r="E39" s="7" t="s">
        <v>108</v>
      </c>
      <c r="F39" s="7" t="s">
        <v>110</v>
      </c>
      <c r="G39" s="8" t="s">
        <v>130</v>
      </c>
      <c r="H39" s="12" t="s">
        <v>245</v>
      </c>
      <c r="I39" s="12" t="s">
        <v>246</v>
      </c>
      <c r="J39" s="12" t="s">
        <v>247</v>
      </c>
      <c r="K39" s="15">
        <v>32810</v>
      </c>
      <c r="L39" s="12" t="s">
        <v>413</v>
      </c>
      <c r="M39" s="21">
        <f t="shared" si="1"/>
        <v>118320</v>
      </c>
      <c r="N39" s="21"/>
      <c r="O39" s="20">
        <v>118320</v>
      </c>
    </row>
    <row r="40" spans="1:15" x14ac:dyDescent="0.2">
      <c r="A40" s="1">
        <v>2230</v>
      </c>
      <c r="B40" s="1" t="s">
        <v>15</v>
      </c>
      <c r="C40" s="7" t="s">
        <v>18</v>
      </c>
      <c r="D40" s="8" t="s">
        <v>43</v>
      </c>
      <c r="E40" s="7" t="s">
        <v>108</v>
      </c>
      <c r="F40" s="7" t="s">
        <v>110</v>
      </c>
      <c r="G40" s="8" t="s">
        <v>131</v>
      </c>
      <c r="H40" s="12" t="s">
        <v>248</v>
      </c>
      <c r="I40" s="12" t="s">
        <v>249</v>
      </c>
      <c r="J40" s="12" t="s">
        <v>250</v>
      </c>
      <c r="K40" s="15">
        <v>49512</v>
      </c>
      <c r="L40" s="12" t="s">
        <v>414</v>
      </c>
      <c r="M40" s="21">
        <f t="shared" si="1"/>
        <v>419881</v>
      </c>
      <c r="N40" s="21"/>
      <c r="O40" s="20">
        <v>419881</v>
      </c>
    </row>
    <row r="41" spans="1:15" x14ac:dyDescent="0.2">
      <c r="A41" s="1">
        <v>2230</v>
      </c>
      <c r="B41" s="1" t="s">
        <v>15</v>
      </c>
      <c r="C41" s="7" t="s">
        <v>16</v>
      </c>
      <c r="D41" s="8" t="s">
        <v>42</v>
      </c>
      <c r="E41" s="7" t="s">
        <v>108</v>
      </c>
      <c r="F41" s="7" t="s">
        <v>110</v>
      </c>
      <c r="G41" s="8" t="s">
        <v>132</v>
      </c>
      <c r="H41" s="12" t="s">
        <v>251</v>
      </c>
      <c r="I41" s="12" t="s">
        <v>252</v>
      </c>
      <c r="J41" s="12" t="s">
        <v>207</v>
      </c>
      <c r="K41" s="15">
        <v>97138</v>
      </c>
      <c r="L41" s="12" t="s">
        <v>415</v>
      </c>
      <c r="M41" s="21">
        <f t="shared" si="1"/>
        <v>6120</v>
      </c>
      <c r="N41" s="21"/>
      <c r="O41" s="20">
        <v>6120</v>
      </c>
    </row>
    <row r="42" spans="1:15" x14ac:dyDescent="0.25">
      <c r="A42" s="1">
        <v>2230</v>
      </c>
      <c r="B42" s="1" t="s">
        <v>15</v>
      </c>
      <c r="C42" s="7" t="s">
        <v>16</v>
      </c>
      <c r="D42" s="8" t="s">
        <v>44</v>
      </c>
      <c r="E42" s="7" t="s">
        <v>108</v>
      </c>
      <c r="F42" s="7" t="s">
        <v>110</v>
      </c>
      <c r="G42" s="8" t="s">
        <v>133</v>
      </c>
      <c r="H42" s="13" t="s">
        <v>253</v>
      </c>
      <c r="I42" s="13" t="s">
        <v>254</v>
      </c>
      <c r="J42" s="13" t="s">
        <v>255</v>
      </c>
      <c r="K42" s="17">
        <v>91746</v>
      </c>
      <c r="L42" s="12" t="s">
        <v>416</v>
      </c>
      <c r="M42" s="21">
        <f t="shared" si="1"/>
        <v>100000</v>
      </c>
      <c r="N42" s="21"/>
      <c r="O42" s="20">
        <v>100000</v>
      </c>
    </row>
    <row r="43" spans="1:15" x14ac:dyDescent="0.2">
      <c r="A43" s="1">
        <v>2230</v>
      </c>
      <c r="B43" s="1" t="s">
        <v>15</v>
      </c>
      <c r="C43" s="7" t="s">
        <v>16</v>
      </c>
      <c r="D43" s="8" t="s">
        <v>45</v>
      </c>
      <c r="E43" s="7" t="s">
        <v>108</v>
      </c>
      <c r="F43" s="7" t="s">
        <v>110</v>
      </c>
      <c r="G43" s="8" t="s">
        <v>134</v>
      </c>
      <c r="H43" s="12" t="s">
        <v>256</v>
      </c>
      <c r="I43" s="12" t="s">
        <v>246</v>
      </c>
      <c r="J43" s="12" t="s">
        <v>247</v>
      </c>
      <c r="K43" s="15">
        <v>32819</v>
      </c>
      <c r="L43" s="12" t="s">
        <v>381</v>
      </c>
      <c r="M43" s="21">
        <f t="shared" si="1"/>
        <v>51404.5</v>
      </c>
      <c r="N43" s="21"/>
      <c r="O43" s="20">
        <v>51404.5</v>
      </c>
    </row>
    <row r="44" spans="1:15" x14ac:dyDescent="0.2">
      <c r="A44" s="1">
        <v>2230</v>
      </c>
      <c r="B44" s="1" t="s">
        <v>15</v>
      </c>
      <c r="C44" s="7" t="s">
        <v>16</v>
      </c>
      <c r="D44" s="8" t="s">
        <v>28</v>
      </c>
      <c r="E44" s="7" t="s">
        <v>109</v>
      </c>
      <c r="F44" s="7" t="s">
        <v>110</v>
      </c>
      <c r="G44" s="8" t="s">
        <v>135</v>
      </c>
      <c r="H44" s="12" t="s">
        <v>257</v>
      </c>
      <c r="I44" s="12" t="s">
        <v>258</v>
      </c>
      <c r="J44" s="12" t="s">
        <v>207</v>
      </c>
      <c r="K44" s="15">
        <v>97116</v>
      </c>
      <c r="L44" s="12" t="s">
        <v>381</v>
      </c>
      <c r="M44" s="21">
        <f t="shared" si="1"/>
        <v>160160</v>
      </c>
      <c r="N44" s="21"/>
      <c r="O44" s="20">
        <v>160160</v>
      </c>
    </row>
    <row r="45" spans="1:15" x14ac:dyDescent="0.25">
      <c r="A45" s="1">
        <v>2230</v>
      </c>
      <c r="B45" s="1" t="s">
        <v>15</v>
      </c>
      <c r="C45" s="7" t="s">
        <v>17</v>
      </c>
      <c r="D45" s="8" t="s">
        <v>25</v>
      </c>
      <c r="E45" s="7" t="s">
        <v>108</v>
      </c>
      <c r="F45" s="7" t="s">
        <v>110</v>
      </c>
      <c r="G45" s="8" t="s">
        <v>136</v>
      </c>
      <c r="H45" s="13" t="s">
        <v>259</v>
      </c>
      <c r="I45" s="13" t="s">
        <v>260</v>
      </c>
      <c r="J45" s="13" t="s">
        <v>261</v>
      </c>
      <c r="K45" s="17">
        <v>44718</v>
      </c>
      <c r="L45" s="12" t="s">
        <v>417</v>
      </c>
      <c r="M45" s="21">
        <v>48216</v>
      </c>
      <c r="N45" s="21">
        <v>11480</v>
      </c>
      <c r="O45" s="20">
        <f>SUM(M45:N45)</f>
        <v>59696</v>
      </c>
    </row>
    <row r="46" spans="1:15" x14ac:dyDescent="0.25">
      <c r="A46" s="1">
        <v>2230</v>
      </c>
      <c r="B46" s="1" t="s">
        <v>15</v>
      </c>
      <c r="C46" s="7" t="s">
        <v>16</v>
      </c>
      <c r="D46" s="8" t="s">
        <v>25</v>
      </c>
      <c r="E46" s="7" t="s">
        <v>108</v>
      </c>
      <c r="F46" s="7" t="s">
        <v>110</v>
      </c>
      <c r="G46" s="8" t="s">
        <v>136</v>
      </c>
      <c r="H46" s="13" t="s">
        <v>259</v>
      </c>
      <c r="I46" s="13" t="s">
        <v>260</v>
      </c>
      <c r="J46" s="13" t="s">
        <v>261</v>
      </c>
      <c r="K46" s="17">
        <v>44718</v>
      </c>
      <c r="L46" s="12" t="s">
        <v>418</v>
      </c>
      <c r="M46" s="21">
        <f>N46+O46</f>
        <v>113572</v>
      </c>
      <c r="N46" s="21"/>
      <c r="O46" s="20">
        <v>113572</v>
      </c>
    </row>
    <row r="47" spans="1:15" x14ac:dyDescent="0.25">
      <c r="A47" s="1">
        <v>2230</v>
      </c>
      <c r="B47" s="1" t="s">
        <v>15</v>
      </c>
      <c r="C47" s="7" t="s">
        <v>17</v>
      </c>
      <c r="D47" s="8" t="s">
        <v>46</v>
      </c>
      <c r="E47" s="7" t="s">
        <v>108</v>
      </c>
      <c r="F47" s="7" t="s">
        <v>110</v>
      </c>
      <c r="G47" s="8" t="s">
        <v>136</v>
      </c>
      <c r="H47" s="13" t="s">
        <v>259</v>
      </c>
      <c r="I47" s="13" t="s">
        <v>260</v>
      </c>
      <c r="J47" s="13" t="s">
        <v>261</v>
      </c>
      <c r="K47" s="17">
        <v>44718</v>
      </c>
      <c r="L47" s="12" t="s">
        <v>419</v>
      </c>
      <c r="M47" s="21">
        <v>69760</v>
      </c>
      <c r="N47" s="21">
        <v>12160</v>
      </c>
      <c r="O47" s="20">
        <f>SUM(M47:N47)</f>
        <v>81920</v>
      </c>
    </row>
    <row r="48" spans="1:15" x14ac:dyDescent="0.25">
      <c r="A48" s="1">
        <v>2230</v>
      </c>
      <c r="B48" s="1" t="s">
        <v>15</v>
      </c>
      <c r="C48" s="7" t="s">
        <v>16</v>
      </c>
      <c r="D48" s="8" t="s">
        <v>42</v>
      </c>
      <c r="E48" s="7" t="s">
        <v>108</v>
      </c>
      <c r="F48" s="7" t="s">
        <v>110</v>
      </c>
      <c r="G48" s="8" t="s">
        <v>136</v>
      </c>
      <c r="H48" s="13" t="s">
        <v>259</v>
      </c>
      <c r="I48" s="13" t="s">
        <v>260</v>
      </c>
      <c r="J48" s="13" t="s">
        <v>261</v>
      </c>
      <c r="K48" s="17">
        <v>44718</v>
      </c>
      <c r="L48" s="12" t="s">
        <v>396</v>
      </c>
      <c r="M48" s="21">
        <f>N48+O48</f>
        <v>107242.5</v>
      </c>
      <c r="N48" s="21"/>
      <c r="O48" s="20">
        <v>107242.5</v>
      </c>
    </row>
    <row r="49" spans="1:15" x14ac:dyDescent="0.25">
      <c r="A49" s="1">
        <v>2230</v>
      </c>
      <c r="B49" s="1" t="s">
        <v>15</v>
      </c>
      <c r="C49" s="7" t="s">
        <v>16</v>
      </c>
      <c r="D49" s="8" t="s">
        <v>47</v>
      </c>
      <c r="E49" s="7" t="s">
        <v>108</v>
      </c>
      <c r="F49" s="7" t="s">
        <v>110</v>
      </c>
      <c r="G49" s="8" t="s">
        <v>137</v>
      </c>
      <c r="H49" s="13" t="s">
        <v>262</v>
      </c>
      <c r="I49" s="13" t="s">
        <v>263</v>
      </c>
      <c r="J49" s="13" t="s">
        <v>264</v>
      </c>
      <c r="K49" s="17">
        <v>19355</v>
      </c>
      <c r="L49" s="12" t="s">
        <v>381</v>
      </c>
      <c r="M49" s="21">
        <f t="shared" ref="M49:M68" si="2">N49+O49</f>
        <v>14007.84</v>
      </c>
      <c r="N49" s="21"/>
      <c r="O49" s="20">
        <v>14007.84</v>
      </c>
    </row>
    <row r="50" spans="1:15" x14ac:dyDescent="0.2">
      <c r="A50" s="1">
        <v>2230</v>
      </c>
      <c r="B50" s="1" t="s">
        <v>15</v>
      </c>
      <c r="C50" s="7" t="s">
        <v>16</v>
      </c>
      <c r="D50" s="8" t="s">
        <v>48</v>
      </c>
      <c r="E50" s="7" t="s">
        <v>108</v>
      </c>
      <c r="F50" s="7" t="s">
        <v>110</v>
      </c>
      <c r="G50" s="8" t="s">
        <v>138</v>
      </c>
      <c r="H50" s="12" t="s">
        <v>265</v>
      </c>
      <c r="I50" s="12" t="s">
        <v>266</v>
      </c>
      <c r="J50" s="12" t="s">
        <v>207</v>
      </c>
      <c r="K50" s="15">
        <v>97302</v>
      </c>
      <c r="L50" s="12" t="s">
        <v>399</v>
      </c>
      <c r="M50" s="21">
        <f t="shared" si="2"/>
        <v>7500</v>
      </c>
      <c r="N50" s="21"/>
      <c r="O50" s="20">
        <v>7500</v>
      </c>
    </row>
    <row r="51" spans="1:15" x14ac:dyDescent="0.2">
      <c r="A51" s="1">
        <v>2230</v>
      </c>
      <c r="B51" s="1" t="s">
        <v>15</v>
      </c>
      <c r="C51" s="7" t="s">
        <v>16</v>
      </c>
      <c r="D51" s="8" t="s">
        <v>49</v>
      </c>
      <c r="E51" s="7" t="s">
        <v>108</v>
      </c>
      <c r="F51" s="7" t="s">
        <v>110</v>
      </c>
      <c r="G51" s="8" t="s">
        <v>139</v>
      </c>
      <c r="H51" s="12" t="s">
        <v>267</v>
      </c>
      <c r="I51" s="12" t="s">
        <v>268</v>
      </c>
      <c r="J51" s="12" t="s">
        <v>207</v>
      </c>
      <c r="K51" s="15">
        <v>97020</v>
      </c>
      <c r="L51" s="12" t="s">
        <v>420</v>
      </c>
      <c r="M51" s="21">
        <f t="shared" si="2"/>
        <v>1000</v>
      </c>
      <c r="N51" s="21"/>
      <c r="O51" s="20">
        <v>1000</v>
      </c>
    </row>
    <row r="52" spans="1:15" x14ac:dyDescent="0.2">
      <c r="A52" s="1">
        <v>2230</v>
      </c>
      <c r="B52" s="1" t="s">
        <v>15</v>
      </c>
      <c r="C52" s="7" t="s">
        <v>16</v>
      </c>
      <c r="D52" s="8" t="s">
        <v>50</v>
      </c>
      <c r="E52" s="7" t="s">
        <v>108</v>
      </c>
      <c r="F52" s="7" t="s">
        <v>110</v>
      </c>
      <c r="G52" s="8" t="s">
        <v>140</v>
      </c>
      <c r="H52" s="12" t="s">
        <v>269</v>
      </c>
      <c r="I52" s="12" t="s">
        <v>270</v>
      </c>
      <c r="J52" s="12" t="s">
        <v>207</v>
      </c>
      <c r="K52" s="15">
        <v>97333</v>
      </c>
      <c r="L52" s="12" t="s">
        <v>421</v>
      </c>
      <c r="M52" s="21">
        <f t="shared" si="2"/>
        <v>24000</v>
      </c>
      <c r="N52" s="21"/>
      <c r="O52" s="20">
        <v>24000</v>
      </c>
    </row>
    <row r="53" spans="1:15" x14ac:dyDescent="0.2">
      <c r="A53" s="1">
        <v>2230</v>
      </c>
      <c r="B53" s="1" t="s">
        <v>15</v>
      </c>
      <c r="C53" s="7" t="s">
        <v>16</v>
      </c>
      <c r="D53" s="8" t="s">
        <v>46</v>
      </c>
      <c r="E53" s="7" t="s">
        <v>108</v>
      </c>
      <c r="F53" s="7" t="s">
        <v>110</v>
      </c>
      <c r="G53" s="8" t="s">
        <v>141</v>
      </c>
      <c r="H53" s="12" t="s">
        <v>271</v>
      </c>
      <c r="I53" s="12" t="s">
        <v>272</v>
      </c>
      <c r="J53" s="12" t="s">
        <v>273</v>
      </c>
      <c r="K53" s="15">
        <v>80246</v>
      </c>
      <c r="L53" s="12" t="s">
        <v>422</v>
      </c>
      <c r="M53" s="21">
        <f t="shared" si="2"/>
        <v>13536</v>
      </c>
      <c r="N53" s="21"/>
      <c r="O53" s="20">
        <v>13536</v>
      </c>
    </row>
    <row r="54" spans="1:15" x14ac:dyDescent="0.2">
      <c r="A54" s="1">
        <v>2230</v>
      </c>
      <c r="B54" s="1" t="s">
        <v>15</v>
      </c>
      <c r="C54" s="7" t="s">
        <v>16</v>
      </c>
      <c r="D54" s="8" t="s">
        <v>30</v>
      </c>
      <c r="E54" s="7" t="s">
        <v>108</v>
      </c>
      <c r="F54" s="7" t="s">
        <v>110</v>
      </c>
      <c r="G54" s="8" t="s">
        <v>141</v>
      </c>
      <c r="H54" s="12" t="s">
        <v>271</v>
      </c>
      <c r="I54" s="12" t="s">
        <v>272</v>
      </c>
      <c r="J54" s="12" t="s">
        <v>273</v>
      </c>
      <c r="K54" s="15">
        <v>80246</v>
      </c>
      <c r="L54" s="12" t="s">
        <v>423</v>
      </c>
      <c r="M54" s="21">
        <f t="shared" si="2"/>
        <v>66996</v>
      </c>
      <c r="N54" s="21"/>
      <c r="O54" s="20">
        <v>66996</v>
      </c>
    </row>
    <row r="55" spans="1:15" x14ac:dyDescent="0.2">
      <c r="A55" s="1">
        <v>2230</v>
      </c>
      <c r="B55" s="1" t="s">
        <v>15</v>
      </c>
      <c r="C55" s="7" t="s">
        <v>16</v>
      </c>
      <c r="D55" s="8" t="s">
        <v>46</v>
      </c>
      <c r="E55" s="7" t="s">
        <v>108</v>
      </c>
      <c r="F55" s="7" t="s">
        <v>110</v>
      </c>
      <c r="G55" s="8" t="s">
        <v>141</v>
      </c>
      <c r="H55" s="12" t="s">
        <v>271</v>
      </c>
      <c r="I55" s="12" t="s">
        <v>272</v>
      </c>
      <c r="J55" s="12" t="s">
        <v>273</v>
      </c>
      <c r="K55" s="15">
        <v>80246</v>
      </c>
      <c r="L55" s="12" t="s">
        <v>424</v>
      </c>
      <c r="M55" s="21">
        <f t="shared" si="2"/>
        <v>31311</v>
      </c>
      <c r="N55" s="21"/>
      <c r="O55" s="20">
        <v>31311</v>
      </c>
    </row>
    <row r="56" spans="1:15" x14ac:dyDescent="0.2">
      <c r="A56" s="1">
        <v>2230</v>
      </c>
      <c r="B56" s="1" t="s">
        <v>15</v>
      </c>
      <c r="C56" s="7" t="s">
        <v>16</v>
      </c>
      <c r="D56" s="8" t="s">
        <v>25</v>
      </c>
      <c r="E56" s="7" t="s">
        <v>108</v>
      </c>
      <c r="F56" s="7" t="s">
        <v>110</v>
      </c>
      <c r="G56" s="8" t="s">
        <v>141</v>
      </c>
      <c r="H56" s="12" t="s">
        <v>271</v>
      </c>
      <c r="I56" s="12" t="s">
        <v>272</v>
      </c>
      <c r="J56" s="12" t="s">
        <v>273</v>
      </c>
      <c r="K56" s="15">
        <v>80246</v>
      </c>
      <c r="L56" s="12" t="s">
        <v>422</v>
      </c>
      <c r="M56" s="21">
        <f t="shared" si="2"/>
        <v>117480</v>
      </c>
      <c r="N56" s="21"/>
      <c r="O56" s="20">
        <v>117480</v>
      </c>
    </row>
    <row r="57" spans="1:15" x14ac:dyDescent="0.2">
      <c r="A57" s="1">
        <v>2230</v>
      </c>
      <c r="B57" s="1" t="s">
        <v>15</v>
      </c>
      <c r="C57" s="7" t="s">
        <v>16</v>
      </c>
      <c r="D57" s="8" t="s">
        <v>46</v>
      </c>
      <c r="E57" s="7" t="s">
        <v>108</v>
      </c>
      <c r="F57" s="7" t="s">
        <v>110</v>
      </c>
      <c r="G57" s="8" t="s">
        <v>141</v>
      </c>
      <c r="H57" s="12" t="s">
        <v>271</v>
      </c>
      <c r="I57" s="12" t="s">
        <v>272</v>
      </c>
      <c r="J57" s="12" t="s">
        <v>273</v>
      </c>
      <c r="K57" s="15">
        <v>80246</v>
      </c>
      <c r="L57" s="12" t="s">
        <v>422</v>
      </c>
      <c r="M57" s="21">
        <f t="shared" si="2"/>
        <v>120756.95</v>
      </c>
      <c r="N57" s="21"/>
      <c r="O57" s="20">
        <v>120756.95</v>
      </c>
    </row>
    <row r="58" spans="1:15" x14ac:dyDescent="0.2">
      <c r="A58" s="1">
        <v>2230</v>
      </c>
      <c r="B58" s="1" t="s">
        <v>15</v>
      </c>
      <c r="C58" s="7" t="s">
        <v>16</v>
      </c>
      <c r="D58" s="8" t="s">
        <v>46</v>
      </c>
      <c r="E58" s="7" t="s">
        <v>108</v>
      </c>
      <c r="F58" s="7" t="s">
        <v>110</v>
      </c>
      <c r="G58" s="8" t="s">
        <v>141</v>
      </c>
      <c r="H58" s="12" t="s">
        <v>271</v>
      </c>
      <c r="I58" s="12" t="s">
        <v>272</v>
      </c>
      <c r="J58" s="12" t="s">
        <v>273</v>
      </c>
      <c r="K58" s="15">
        <v>80246</v>
      </c>
      <c r="L58" s="12" t="s">
        <v>425</v>
      </c>
      <c r="M58" s="21">
        <f t="shared" si="2"/>
        <v>137604</v>
      </c>
      <c r="N58" s="21"/>
      <c r="O58" s="20">
        <v>137604</v>
      </c>
    </row>
    <row r="59" spans="1:15" x14ac:dyDescent="0.2">
      <c r="A59" s="1">
        <v>2230</v>
      </c>
      <c r="B59" s="1" t="s">
        <v>15</v>
      </c>
      <c r="C59" s="7" t="s">
        <v>16</v>
      </c>
      <c r="D59" s="8" t="s">
        <v>25</v>
      </c>
      <c r="E59" s="7" t="s">
        <v>108</v>
      </c>
      <c r="F59" s="7" t="s">
        <v>110</v>
      </c>
      <c r="G59" s="8" t="s">
        <v>141</v>
      </c>
      <c r="H59" s="12" t="s">
        <v>271</v>
      </c>
      <c r="I59" s="12" t="s">
        <v>272</v>
      </c>
      <c r="J59" s="12" t="s">
        <v>273</v>
      </c>
      <c r="K59" s="15">
        <v>80246</v>
      </c>
      <c r="L59" s="12" t="s">
        <v>426</v>
      </c>
      <c r="M59" s="21">
        <f t="shared" si="2"/>
        <v>135998</v>
      </c>
      <c r="N59" s="21"/>
      <c r="O59" s="20">
        <v>135998</v>
      </c>
    </row>
    <row r="60" spans="1:15" x14ac:dyDescent="0.2">
      <c r="A60" s="1">
        <v>2230</v>
      </c>
      <c r="B60" s="1" t="s">
        <v>15</v>
      </c>
      <c r="C60" s="7" t="s">
        <v>16</v>
      </c>
      <c r="D60" s="8" t="s">
        <v>28</v>
      </c>
      <c r="E60" s="7" t="s">
        <v>109</v>
      </c>
      <c r="F60" s="7" t="s">
        <v>110</v>
      </c>
      <c r="G60" s="8" t="s">
        <v>142</v>
      </c>
      <c r="H60" s="12" t="s">
        <v>274</v>
      </c>
      <c r="I60" s="12" t="s">
        <v>275</v>
      </c>
      <c r="J60" s="12" t="s">
        <v>207</v>
      </c>
      <c r="K60" s="15">
        <v>97124</v>
      </c>
      <c r="L60" s="12" t="s">
        <v>381</v>
      </c>
      <c r="M60" s="21">
        <f t="shared" si="2"/>
        <v>491920</v>
      </c>
      <c r="N60" s="21"/>
      <c r="O60" s="20">
        <v>491920</v>
      </c>
    </row>
    <row r="61" spans="1:15" x14ac:dyDescent="0.2">
      <c r="A61" s="1">
        <v>2230</v>
      </c>
      <c r="B61" s="1" t="s">
        <v>15</v>
      </c>
      <c r="C61" s="7" t="s">
        <v>16</v>
      </c>
      <c r="D61" s="8" t="s">
        <v>35</v>
      </c>
      <c r="E61" s="7" t="s">
        <v>109</v>
      </c>
      <c r="F61" s="7" t="s">
        <v>110</v>
      </c>
      <c r="G61" s="8" t="s">
        <v>142</v>
      </c>
      <c r="H61" s="12" t="s">
        <v>274</v>
      </c>
      <c r="I61" s="12" t="s">
        <v>275</v>
      </c>
      <c r="J61" s="12" t="s">
        <v>207</v>
      </c>
      <c r="K61" s="15">
        <v>97124</v>
      </c>
      <c r="L61" s="12" t="s">
        <v>427</v>
      </c>
      <c r="M61" s="21">
        <f t="shared" si="2"/>
        <v>30000</v>
      </c>
      <c r="N61" s="21"/>
      <c r="O61" s="20">
        <v>30000</v>
      </c>
    </row>
    <row r="62" spans="1:15" x14ac:dyDescent="0.2">
      <c r="A62" s="1">
        <v>2230</v>
      </c>
      <c r="B62" s="1" t="s">
        <v>15</v>
      </c>
      <c r="C62" s="7" t="s">
        <v>16</v>
      </c>
      <c r="D62" s="8" t="s">
        <v>51</v>
      </c>
      <c r="E62" s="7" t="s">
        <v>109</v>
      </c>
      <c r="F62" s="7" t="s">
        <v>110</v>
      </c>
      <c r="G62" s="8" t="s">
        <v>142</v>
      </c>
      <c r="H62" s="12" t="s">
        <v>274</v>
      </c>
      <c r="I62" s="12" t="s">
        <v>275</v>
      </c>
      <c r="J62" s="12" t="s">
        <v>207</v>
      </c>
      <c r="K62" s="15">
        <v>97124</v>
      </c>
      <c r="L62" s="12" t="s">
        <v>428</v>
      </c>
      <c r="M62" s="21">
        <f t="shared" si="2"/>
        <v>2000</v>
      </c>
      <c r="N62" s="21"/>
      <c r="O62" s="20">
        <v>2000</v>
      </c>
    </row>
    <row r="63" spans="1:15" x14ac:dyDescent="0.2">
      <c r="A63" s="1">
        <v>2230</v>
      </c>
      <c r="B63" s="1" t="s">
        <v>15</v>
      </c>
      <c r="C63" s="7" t="s">
        <v>16</v>
      </c>
      <c r="D63" s="8" t="s">
        <v>52</v>
      </c>
      <c r="E63" s="7" t="s">
        <v>109</v>
      </c>
      <c r="F63" s="7" t="s">
        <v>110</v>
      </c>
      <c r="G63" s="8" t="s">
        <v>142</v>
      </c>
      <c r="H63" s="12" t="s">
        <v>274</v>
      </c>
      <c r="I63" s="12" t="s">
        <v>275</v>
      </c>
      <c r="J63" s="12" t="s">
        <v>207</v>
      </c>
      <c r="K63" s="15">
        <v>97124</v>
      </c>
      <c r="L63" s="12" t="s">
        <v>429</v>
      </c>
      <c r="M63" s="21">
        <f t="shared" si="2"/>
        <v>30000</v>
      </c>
      <c r="N63" s="21"/>
      <c r="O63" s="20">
        <v>30000</v>
      </c>
    </row>
    <row r="64" spans="1:15" x14ac:dyDescent="0.2">
      <c r="A64" s="1">
        <v>2230</v>
      </c>
      <c r="B64" s="1" t="s">
        <v>15</v>
      </c>
      <c r="C64" s="7" t="s">
        <v>16</v>
      </c>
      <c r="D64" s="8" t="s">
        <v>52</v>
      </c>
      <c r="E64" s="7" t="s">
        <v>109</v>
      </c>
      <c r="F64" s="7" t="s">
        <v>110</v>
      </c>
      <c r="G64" s="8" t="s">
        <v>142</v>
      </c>
      <c r="H64" s="12" t="s">
        <v>274</v>
      </c>
      <c r="I64" s="12" t="s">
        <v>275</v>
      </c>
      <c r="J64" s="12" t="s">
        <v>207</v>
      </c>
      <c r="K64" s="15">
        <v>97124</v>
      </c>
      <c r="L64" s="12" t="s">
        <v>429</v>
      </c>
      <c r="M64" s="21">
        <f t="shared" si="2"/>
        <v>90000</v>
      </c>
      <c r="N64" s="21"/>
      <c r="O64" s="20">
        <v>90000</v>
      </c>
    </row>
    <row r="65" spans="1:15" x14ac:dyDescent="0.2">
      <c r="A65" s="1">
        <v>2230</v>
      </c>
      <c r="B65" s="1" t="s">
        <v>15</v>
      </c>
      <c r="C65" s="7" t="s">
        <v>16</v>
      </c>
      <c r="D65" s="8" t="s">
        <v>53</v>
      </c>
      <c r="E65" s="7" t="s">
        <v>108</v>
      </c>
      <c r="F65" s="7" t="s">
        <v>110</v>
      </c>
      <c r="G65" s="8" t="s">
        <v>143</v>
      </c>
      <c r="H65" s="12" t="s">
        <v>276</v>
      </c>
      <c r="I65" s="12" t="s">
        <v>277</v>
      </c>
      <c r="J65" s="12" t="s">
        <v>207</v>
      </c>
      <c r="K65" s="15">
        <v>97222</v>
      </c>
      <c r="L65" s="12" t="s">
        <v>430</v>
      </c>
      <c r="M65" s="21">
        <f t="shared" si="2"/>
        <v>8684.19</v>
      </c>
      <c r="N65" s="21"/>
      <c r="O65" s="20">
        <v>8684.19</v>
      </c>
    </row>
    <row r="66" spans="1:15" x14ac:dyDescent="0.2">
      <c r="A66" s="1">
        <v>2230</v>
      </c>
      <c r="B66" s="1" t="s">
        <v>15</v>
      </c>
      <c r="C66" s="7" t="s">
        <v>16</v>
      </c>
      <c r="D66" s="8" t="s">
        <v>54</v>
      </c>
      <c r="E66" s="7" t="s">
        <v>108</v>
      </c>
      <c r="F66" s="7" t="s">
        <v>110</v>
      </c>
      <c r="G66" s="8" t="s">
        <v>144</v>
      </c>
      <c r="H66" s="12" t="s">
        <v>278</v>
      </c>
      <c r="I66" s="12" t="s">
        <v>209</v>
      </c>
      <c r="J66" s="12" t="s">
        <v>207</v>
      </c>
      <c r="K66" s="15">
        <v>97220</v>
      </c>
      <c r="L66" s="12" t="s">
        <v>381</v>
      </c>
      <c r="M66" s="21">
        <f t="shared" si="2"/>
        <v>8165.99</v>
      </c>
      <c r="N66" s="21"/>
      <c r="O66" s="20">
        <v>8165.99</v>
      </c>
    </row>
    <row r="67" spans="1:15" x14ac:dyDescent="0.2">
      <c r="A67" s="1">
        <v>2230</v>
      </c>
      <c r="B67" s="1" t="s">
        <v>15</v>
      </c>
      <c r="C67" s="7" t="s">
        <v>16</v>
      </c>
      <c r="D67" s="8" t="s">
        <v>55</v>
      </c>
      <c r="E67" s="7" t="s">
        <v>108</v>
      </c>
      <c r="F67" s="7" t="s">
        <v>110</v>
      </c>
      <c r="G67" s="8" t="s">
        <v>145</v>
      </c>
      <c r="H67" s="12" t="s">
        <v>279</v>
      </c>
      <c r="I67" s="12" t="s">
        <v>280</v>
      </c>
      <c r="J67" s="12" t="s">
        <v>218</v>
      </c>
      <c r="K67" s="15">
        <v>98124</v>
      </c>
      <c r="L67" s="12" t="s">
        <v>431</v>
      </c>
      <c r="M67" s="21">
        <f t="shared" si="2"/>
        <v>37991.21</v>
      </c>
      <c r="N67" s="21"/>
      <c r="O67" s="20">
        <v>37991.21</v>
      </c>
    </row>
    <row r="68" spans="1:15" x14ac:dyDescent="0.2">
      <c r="A68" s="1">
        <v>2230</v>
      </c>
      <c r="B68" s="1" t="s">
        <v>15</v>
      </c>
      <c r="C68" s="7" t="s">
        <v>16</v>
      </c>
      <c r="D68" s="8" t="s">
        <v>56</v>
      </c>
      <c r="E68" s="7" t="s">
        <v>108</v>
      </c>
      <c r="F68" s="7" t="s">
        <v>110</v>
      </c>
      <c r="G68" s="8" t="s">
        <v>146</v>
      </c>
      <c r="H68" s="12" t="s">
        <v>281</v>
      </c>
      <c r="I68" s="12" t="s">
        <v>282</v>
      </c>
      <c r="J68" s="12" t="s">
        <v>264</v>
      </c>
      <c r="K68" s="15">
        <v>18018</v>
      </c>
      <c r="L68" s="12" t="s">
        <v>432</v>
      </c>
      <c r="M68" s="21">
        <f t="shared" si="2"/>
        <v>3750</v>
      </c>
      <c r="N68" s="21"/>
      <c r="O68" s="20">
        <v>3750</v>
      </c>
    </row>
    <row r="69" spans="1:15" x14ac:dyDescent="0.2">
      <c r="A69" s="1">
        <v>2230</v>
      </c>
      <c r="B69" s="1" t="s">
        <v>15</v>
      </c>
      <c r="C69" s="7" t="s">
        <v>17</v>
      </c>
      <c r="D69" s="8" t="s">
        <v>57</v>
      </c>
      <c r="E69" s="7" t="s">
        <v>108</v>
      </c>
      <c r="F69" s="7" t="s">
        <v>110</v>
      </c>
      <c r="G69" s="8" t="s">
        <v>147</v>
      </c>
      <c r="H69" s="12" t="s">
        <v>283</v>
      </c>
      <c r="I69" s="12" t="s">
        <v>284</v>
      </c>
      <c r="J69" s="12" t="s">
        <v>285</v>
      </c>
      <c r="K69" s="15">
        <v>53158</v>
      </c>
      <c r="L69" s="12" t="s">
        <v>433</v>
      </c>
      <c r="M69" s="21">
        <v>52260</v>
      </c>
      <c r="N69" s="21">
        <v>1320</v>
      </c>
      <c r="O69" s="20">
        <f>M69+N69</f>
        <v>53580</v>
      </c>
    </row>
    <row r="70" spans="1:15" x14ac:dyDescent="0.2">
      <c r="A70" s="1">
        <v>2230</v>
      </c>
      <c r="B70" s="1" t="s">
        <v>15</v>
      </c>
      <c r="C70" s="7" t="s">
        <v>16</v>
      </c>
      <c r="D70" s="8" t="s">
        <v>58</v>
      </c>
      <c r="E70" s="7" t="s">
        <v>108</v>
      </c>
      <c r="F70" s="7" t="s">
        <v>110</v>
      </c>
      <c r="G70" s="8" t="s">
        <v>148</v>
      </c>
      <c r="H70" s="12" t="s">
        <v>286</v>
      </c>
      <c r="I70" s="12" t="s">
        <v>287</v>
      </c>
      <c r="J70" s="12" t="s">
        <v>288</v>
      </c>
      <c r="K70" s="15">
        <v>28460</v>
      </c>
      <c r="L70" s="12" t="s">
        <v>434</v>
      </c>
      <c r="M70" s="21">
        <f>N70+O70</f>
        <v>8000</v>
      </c>
      <c r="N70" s="21"/>
      <c r="O70" s="20">
        <v>8000</v>
      </c>
    </row>
    <row r="71" spans="1:15" x14ac:dyDescent="0.2">
      <c r="A71" s="1">
        <v>2230</v>
      </c>
      <c r="B71" s="1" t="s">
        <v>15</v>
      </c>
      <c r="C71" s="7" t="s">
        <v>16</v>
      </c>
      <c r="D71" s="8" t="s">
        <v>59</v>
      </c>
      <c r="E71" s="7" t="s">
        <v>108</v>
      </c>
      <c r="F71" s="7" t="s">
        <v>110</v>
      </c>
      <c r="G71" s="8" t="s">
        <v>149</v>
      </c>
      <c r="H71" s="12" t="s">
        <v>289</v>
      </c>
      <c r="I71" s="12" t="s">
        <v>209</v>
      </c>
      <c r="J71" s="12" t="s">
        <v>207</v>
      </c>
      <c r="K71" s="15">
        <v>97220</v>
      </c>
      <c r="L71" s="12" t="s">
        <v>381</v>
      </c>
      <c r="M71" s="21">
        <f t="shared" ref="M71:M80" si="3">N71+O71</f>
        <v>26022.15</v>
      </c>
      <c r="N71" s="21"/>
      <c r="O71" s="20">
        <v>26022.15</v>
      </c>
    </row>
    <row r="72" spans="1:15" x14ac:dyDescent="0.2">
      <c r="A72" s="1">
        <v>2230</v>
      </c>
      <c r="B72" s="1" t="s">
        <v>15</v>
      </c>
      <c r="C72" s="7" t="s">
        <v>16</v>
      </c>
      <c r="D72" s="8" t="s">
        <v>60</v>
      </c>
      <c r="E72" s="7" t="s">
        <v>108</v>
      </c>
      <c r="F72" s="7" t="s">
        <v>110</v>
      </c>
      <c r="G72" s="8" t="s">
        <v>150</v>
      </c>
      <c r="H72" s="12" t="s">
        <v>290</v>
      </c>
      <c r="I72" s="12" t="s">
        <v>291</v>
      </c>
      <c r="J72" s="12" t="s">
        <v>292</v>
      </c>
      <c r="K72" s="15">
        <v>40601</v>
      </c>
      <c r="L72" s="12" t="s">
        <v>381</v>
      </c>
      <c r="M72" s="21">
        <f t="shared" si="3"/>
        <v>35000</v>
      </c>
      <c r="N72" s="21"/>
      <c r="O72" s="20">
        <v>35000</v>
      </c>
    </row>
    <row r="73" spans="1:15" x14ac:dyDescent="0.2">
      <c r="A73" s="1">
        <v>2230</v>
      </c>
      <c r="B73" s="1" t="s">
        <v>15</v>
      </c>
      <c r="C73" s="7" t="s">
        <v>16</v>
      </c>
      <c r="D73" s="8" t="s">
        <v>61</v>
      </c>
      <c r="E73" s="7" t="s">
        <v>108</v>
      </c>
      <c r="F73" s="7" t="s">
        <v>110</v>
      </c>
      <c r="G73" s="8" t="s">
        <v>151</v>
      </c>
      <c r="H73" s="12" t="s">
        <v>293</v>
      </c>
      <c r="I73" s="12" t="s">
        <v>206</v>
      </c>
      <c r="J73" s="12" t="s">
        <v>207</v>
      </c>
      <c r="K73" s="15">
        <v>97005</v>
      </c>
      <c r="L73" s="12" t="s">
        <v>435</v>
      </c>
      <c r="M73" s="21">
        <f t="shared" si="3"/>
        <v>14641.5</v>
      </c>
      <c r="N73" s="21"/>
      <c r="O73" s="20">
        <v>14641.5</v>
      </c>
    </row>
    <row r="74" spans="1:15" x14ac:dyDescent="0.2">
      <c r="A74" s="1">
        <v>2230</v>
      </c>
      <c r="B74" s="1" t="s">
        <v>15</v>
      </c>
      <c r="C74" s="7" t="s">
        <v>16</v>
      </c>
      <c r="D74" s="8" t="s">
        <v>25</v>
      </c>
      <c r="E74" s="7" t="s">
        <v>108</v>
      </c>
      <c r="F74" s="7" t="s">
        <v>110</v>
      </c>
      <c r="G74" s="8" t="s">
        <v>152</v>
      </c>
      <c r="H74" s="12" t="s">
        <v>294</v>
      </c>
      <c r="I74" s="12" t="s">
        <v>295</v>
      </c>
      <c r="J74" s="12" t="s">
        <v>296</v>
      </c>
      <c r="K74" s="15">
        <v>89523</v>
      </c>
      <c r="L74" s="12" t="s">
        <v>436</v>
      </c>
      <c r="M74" s="21">
        <f t="shared" si="3"/>
        <v>72960</v>
      </c>
      <c r="N74" s="21"/>
      <c r="O74" s="20">
        <v>72960</v>
      </c>
    </row>
    <row r="75" spans="1:15" x14ac:dyDescent="0.2">
      <c r="A75" s="1">
        <v>2230</v>
      </c>
      <c r="B75" s="1" t="s">
        <v>15</v>
      </c>
      <c r="C75" s="7" t="s">
        <v>16</v>
      </c>
      <c r="D75" s="8" t="s">
        <v>62</v>
      </c>
      <c r="E75" s="7" t="s">
        <v>108</v>
      </c>
      <c r="F75" s="7" t="s">
        <v>110</v>
      </c>
      <c r="G75" s="8" t="s">
        <v>153</v>
      </c>
      <c r="H75" s="12" t="s">
        <v>297</v>
      </c>
      <c r="I75" s="12" t="s">
        <v>209</v>
      </c>
      <c r="J75" s="12" t="s">
        <v>207</v>
      </c>
      <c r="K75" s="15">
        <v>97220</v>
      </c>
      <c r="L75" s="12" t="s">
        <v>381</v>
      </c>
      <c r="M75" s="21">
        <f t="shared" si="3"/>
        <v>9000</v>
      </c>
      <c r="N75" s="21"/>
      <c r="O75" s="20">
        <v>9000</v>
      </c>
    </row>
    <row r="76" spans="1:15" x14ac:dyDescent="0.2">
      <c r="A76" s="1">
        <v>2230</v>
      </c>
      <c r="B76" s="1" t="s">
        <v>15</v>
      </c>
      <c r="C76" s="7" t="s">
        <v>16</v>
      </c>
      <c r="D76" s="8" t="s">
        <v>23</v>
      </c>
      <c r="E76" s="7" t="s">
        <v>108</v>
      </c>
      <c r="F76" s="7" t="s">
        <v>110</v>
      </c>
      <c r="G76" s="8" t="s">
        <v>153</v>
      </c>
      <c r="H76" s="12" t="s">
        <v>297</v>
      </c>
      <c r="I76" s="12" t="s">
        <v>209</v>
      </c>
      <c r="J76" s="12" t="s">
        <v>207</v>
      </c>
      <c r="K76" s="15">
        <v>97220</v>
      </c>
      <c r="L76" s="12" t="s">
        <v>437</v>
      </c>
      <c r="M76" s="21">
        <f t="shared" si="3"/>
        <v>6000</v>
      </c>
      <c r="N76" s="21"/>
      <c r="O76" s="20">
        <v>6000</v>
      </c>
    </row>
    <row r="77" spans="1:15" x14ac:dyDescent="0.2">
      <c r="A77" s="1">
        <v>2230</v>
      </c>
      <c r="B77" s="1" t="s">
        <v>15</v>
      </c>
      <c r="C77" s="7" t="s">
        <v>16</v>
      </c>
      <c r="D77" s="8" t="s">
        <v>62</v>
      </c>
      <c r="E77" s="7" t="s">
        <v>108</v>
      </c>
      <c r="F77" s="7" t="s">
        <v>110</v>
      </c>
      <c r="G77" s="8" t="s">
        <v>153</v>
      </c>
      <c r="H77" s="12" t="s">
        <v>297</v>
      </c>
      <c r="I77" s="12" t="s">
        <v>209</v>
      </c>
      <c r="J77" s="12" t="s">
        <v>207</v>
      </c>
      <c r="K77" s="15">
        <v>97220</v>
      </c>
      <c r="L77" s="12" t="s">
        <v>381</v>
      </c>
      <c r="M77" s="21">
        <f t="shared" si="3"/>
        <v>58846.15</v>
      </c>
      <c r="N77" s="21"/>
      <c r="O77" s="20">
        <v>58846.15</v>
      </c>
    </row>
    <row r="78" spans="1:15" x14ac:dyDescent="0.2">
      <c r="A78" s="1">
        <v>2230</v>
      </c>
      <c r="B78" s="1" t="s">
        <v>15</v>
      </c>
      <c r="C78" s="7" t="s">
        <v>18</v>
      </c>
      <c r="D78" s="8" t="s">
        <v>63</v>
      </c>
      <c r="E78" s="7" t="s">
        <v>108</v>
      </c>
      <c r="F78" s="7" t="s">
        <v>110</v>
      </c>
      <c r="G78" s="8" t="s">
        <v>154</v>
      </c>
      <c r="H78" s="12" t="s">
        <v>298</v>
      </c>
      <c r="I78" s="12" t="s">
        <v>209</v>
      </c>
      <c r="J78" s="12" t="s">
        <v>207</v>
      </c>
      <c r="K78" s="15">
        <v>97205</v>
      </c>
      <c r="L78" s="12" t="s">
        <v>438</v>
      </c>
      <c r="M78" s="21">
        <f t="shared" si="3"/>
        <v>22491</v>
      </c>
      <c r="N78" s="21"/>
      <c r="O78" s="20">
        <v>22491</v>
      </c>
    </row>
    <row r="79" spans="1:15" x14ac:dyDescent="0.2">
      <c r="A79" s="1">
        <v>2230</v>
      </c>
      <c r="B79" s="1" t="s">
        <v>15</v>
      </c>
      <c r="C79" s="7" t="s">
        <v>16</v>
      </c>
      <c r="D79" s="8" t="s">
        <v>48</v>
      </c>
      <c r="E79" s="7" t="s">
        <v>108</v>
      </c>
      <c r="F79" s="7" t="s">
        <v>110</v>
      </c>
      <c r="G79" s="8" t="s">
        <v>155</v>
      </c>
      <c r="H79" s="12" t="s">
        <v>299</v>
      </c>
      <c r="I79" s="12" t="s">
        <v>300</v>
      </c>
      <c r="J79" s="12" t="s">
        <v>207</v>
      </c>
      <c r="K79" s="15">
        <v>97071</v>
      </c>
      <c r="L79" s="12" t="s">
        <v>399</v>
      </c>
      <c r="M79" s="21">
        <f t="shared" si="3"/>
        <v>13500</v>
      </c>
      <c r="N79" s="21"/>
      <c r="O79" s="20">
        <v>13500</v>
      </c>
    </row>
    <row r="80" spans="1:15" x14ac:dyDescent="0.2">
      <c r="A80" s="1">
        <v>2230</v>
      </c>
      <c r="B80" s="1" t="s">
        <v>15</v>
      </c>
      <c r="C80" s="7" t="s">
        <v>16</v>
      </c>
      <c r="D80" s="8" t="s">
        <v>59</v>
      </c>
      <c r="E80" s="7" t="s">
        <v>108</v>
      </c>
      <c r="F80" s="7" t="s">
        <v>110</v>
      </c>
      <c r="G80" s="8" t="s">
        <v>156</v>
      </c>
      <c r="H80" s="12" t="s">
        <v>301</v>
      </c>
      <c r="I80" s="12" t="s">
        <v>302</v>
      </c>
      <c r="J80" s="12" t="s">
        <v>207</v>
      </c>
      <c r="K80" s="15">
        <v>97141</v>
      </c>
      <c r="L80" s="12" t="s">
        <v>439</v>
      </c>
      <c r="M80" s="21">
        <f t="shared" si="3"/>
        <v>5508.94</v>
      </c>
      <c r="N80" s="21"/>
      <c r="O80" s="20">
        <v>5508.94</v>
      </c>
    </row>
    <row r="81" spans="1:15" x14ac:dyDescent="0.2">
      <c r="A81" s="1">
        <v>2230</v>
      </c>
      <c r="B81" s="1" t="s">
        <v>15</v>
      </c>
      <c r="C81" s="7" t="s">
        <v>17</v>
      </c>
      <c r="D81" s="8" t="s">
        <v>64</v>
      </c>
      <c r="E81" s="7" t="s">
        <v>108</v>
      </c>
      <c r="F81" s="7" t="s">
        <v>110</v>
      </c>
      <c r="G81" s="8" t="s">
        <v>157</v>
      </c>
      <c r="H81" s="12" t="s">
        <v>303</v>
      </c>
      <c r="I81" s="12" t="s">
        <v>304</v>
      </c>
      <c r="J81" s="12" t="s">
        <v>305</v>
      </c>
      <c r="K81" s="15">
        <v>21046</v>
      </c>
      <c r="L81" s="12" t="s">
        <v>440</v>
      </c>
      <c r="M81" s="21">
        <v>42180</v>
      </c>
      <c r="N81" s="21">
        <v>55188.49</v>
      </c>
      <c r="O81" s="20">
        <f>SUM(M81:N81)</f>
        <v>97368.489999999991</v>
      </c>
    </row>
    <row r="82" spans="1:15" x14ac:dyDescent="0.2">
      <c r="A82" s="1">
        <v>2230</v>
      </c>
      <c r="B82" s="1" t="s">
        <v>15</v>
      </c>
      <c r="C82" s="7" t="s">
        <v>16</v>
      </c>
      <c r="D82" s="8" t="s">
        <v>25</v>
      </c>
      <c r="E82" s="7" t="s">
        <v>108</v>
      </c>
      <c r="F82" s="7" t="s">
        <v>110</v>
      </c>
      <c r="G82" s="8" t="s">
        <v>157</v>
      </c>
      <c r="H82" s="12" t="s">
        <v>303</v>
      </c>
      <c r="I82" s="12" t="s">
        <v>304</v>
      </c>
      <c r="J82" s="12" t="s">
        <v>305</v>
      </c>
      <c r="K82" s="15">
        <v>21046</v>
      </c>
      <c r="L82" s="12" t="s">
        <v>441</v>
      </c>
      <c r="M82" s="21">
        <f>N82+O82</f>
        <v>90528</v>
      </c>
      <c r="N82" s="21"/>
      <c r="O82" s="20">
        <v>90528</v>
      </c>
    </row>
    <row r="83" spans="1:15" x14ac:dyDescent="0.2">
      <c r="A83" s="1">
        <v>2230</v>
      </c>
      <c r="B83" s="1" t="s">
        <v>15</v>
      </c>
      <c r="C83" s="7" t="s">
        <v>16</v>
      </c>
      <c r="D83" s="8" t="s">
        <v>31</v>
      </c>
      <c r="E83" s="7" t="s">
        <v>108</v>
      </c>
      <c r="F83" s="7" t="s">
        <v>110</v>
      </c>
      <c r="G83" s="8" t="s">
        <v>157</v>
      </c>
      <c r="H83" s="12" t="s">
        <v>303</v>
      </c>
      <c r="I83" s="12" t="s">
        <v>304</v>
      </c>
      <c r="J83" s="12" t="s">
        <v>305</v>
      </c>
      <c r="K83" s="15">
        <v>21046</v>
      </c>
      <c r="L83" s="12" t="s">
        <v>442</v>
      </c>
      <c r="M83" s="21">
        <f t="shared" ref="M83:M97" si="4">N83+O83</f>
        <v>47220</v>
      </c>
      <c r="N83" s="21"/>
      <c r="O83" s="20">
        <v>47220</v>
      </c>
    </row>
    <row r="84" spans="1:15" x14ac:dyDescent="0.2">
      <c r="A84" s="1">
        <v>2230</v>
      </c>
      <c r="B84" s="1" t="s">
        <v>15</v>
      </c>
      <c r="C84" s="7" t="s">
        <v>16</v>
      </c>
      <c r="D84" s="8" t="s">
        <v>25</v>
      </c>
      <c r="E84" s="7" t="s">
        <v>108</v>
      </c>
      <c r="F84" s="7" t="s">
        <v>110</v>
      </c>
      <c r="G84" s="8" t="s">
        <v>157</v>
      </c>
      <c r="H84" s="12" t="s">
        <v>303</v>
      </c>
      <c r="I84" s="12" t="s">
        <v>304</v>
      </c>
      <c r="J84" s="12" t="s">
        <v>305</v>
      </c>
      <c r="K84" s="15">
        <v>21046</v>
      </c>
      <c r="L84" s="12" t="s">
        <v>443</v>
      </c>
      <c r="M84" s="21">
        <f t="shared" si="4"/>
        <v>118496</v>
      </c>
      <c r="N84" s="21"/>
      <c r="O84" s="20">
        <v>118496</v>
      </c>
    </row>
    <row r="85" spans="1:15" x14ac:dyDescent="0.2">
      <c r="A85" s="1">
        <v>2230</v>
      </c>
      <c r="B85" s="1" t="s">
        <v>15</v>
      </c>
      <c r="C85" s="7" t="s">
        <v>16</v>
      </c>
      <c r="D85" s="8" t="s">
        <v>25</v>
      </c>
      <c r="E85" s="7" t="s">
        <v>108</v>
      </c>
      <c r="F85" s="7" t="s">
        <v>110</v>
      </c>
      <c r="G85" s="8" t="s">
        <v>157</v>
      </c>
      <c r="H85" s="12" t="s">
        <v>303</v>
      </c>
      <c r="I85" s="12" t="s">
        <v>304</v>
      </c>
      <c r="J85" s="12" t="s">
        <v>305</v>
      </c>
      <c r="K85" s="15">
        <v>21046</v>
      </c>
      <c r="L85" s="12" t="s">
        <v>393</v>
      </c>
      <c r="M85" s="21">
        <f t="shared" si="4"/>
        <v>133336</v>
      </c>
      <c r="N85" s="21"/>
      <c r="O85" s="20">
        <v>133336</v>
      </c>
    </row>
    <row r="86" spans="1:15" x14ac:dyDescent="0.2">
      <c r="A86" s="1">
        <v>2230</v>
      </c>
      <c r="B86" s="1" t="s">
        <v>15</v>
      </c>
      <c r="C86" s="7" t="s">
        <v>16</v>
      </c>
      <c r="D86" s="8" t="s">
        <v>46</v>
      </c>
      <c r="E86" s="7" t="s">
        <v>108</v>
      </c>
      <c r="F86" s="7" t="s">
        <v>110</v>
      </c>
      <c r="G86" s="8" t="s">
        <v>157</v>
      </c>
      <c r="H86" s="12" t="s">
        <v>303</v>
      </c>
      <c r="I86" s="12" t="s">
        <v>304</v>
      </c>
      <c r="J86" s="12" t="s">
        <v>305</v>
      </c>
      <c r="K86" s="15">
        <v>21046</v>
      </c>
      <c r="L86" s="12" t="s">
        <v>444</v>
      </c>
      <c r="M86" s="21">
        <f t="shared" si="4"/>
        <v>142688</v>
      </c>
      <c r="N86" s="21"/>
      <c r="O86" s="20">
        <v>142688</v>
      </c>
    </row>
    <row r="87" spans="1:15" x14ac:dyDescent="0.2">
      <c r="A87" s="1">
        <v>2230</v>
      </c>
      <c r="B87" s="1" t="s">
        <v>15</v>
      </c>
      <c r="C87" s="7" t="s">
        <v>16</v>
      </c>
      <c r="D87" s="8" t="s">
        <v>65</v>
      </c>
      <c r="E87" s="7" t="s">
        <v>108</v>
      </c>
      <c r="F87" s="7" t="s">
        <v>110</v>
      </c>
      <c r="G87" s="8" t="s">
        <v>158</v>
      </c>
      <c r="H87" s="12" t="s">
        <v>306</v>
      </c>
      <c r="I87" s="12" t="s">
        <v>241</v>
      </c>
      <c r="J87" s="12" t="s">
        <v>207</v>
      </c>
      <c r="K87" s="15">
        <v>97051</v>
      </c>
      <c r="L87" s="12" t="s">
        <v>381</v>
      </c>
      <c r="M87" s="21">
        <f t="shared" si="4"/>
        <v>28200</v>
      </c>
      <c r="N87" s="21"/>
      <c r="O87" s="20">
        <v>28200</v>
      </c>
    </row>
    <row r="88" spans="1:15" x14ac:dyDescent="0.2">
      <c r="A88" s="1">
        <v>2230</v>
      </c>
      <c r="B88" s="1" t="s">
        <v>15</v>
      </c>
      <c r="C88" s="7" t="s">
        <v>16</v>
      </c>
      <c r="D88" s="8" t="s">
        <v>66</v>
      </c>
      <c r="E88" s="7" t="s">
        <v>108</v>
      </c>
      <c r="F88" s="7" t="s">
        <v>110</v>
      </c>
      <c r="G88" s="8" t="s">
        <v>158</v>
      </c>
      <c r="H88" s="12" t="s">
        <v>306</v>
      </c>
      <c r="I88" s="12" t="s">
        <v>241</v>
      </c>
      <c r="J88" s="12" t="s">
        <v>207</v>
      </c>
      <c r="K88" s="15">
        <v>97051</v>
      </c>
      <c r="L88" s="12" t="s">
        <v>445</v>
      </c>
      <c r="M88" s="21">
        <f t="shared" si="4"/>
        <v>19161</v>
      </c>
      <c r="N88" s="21"/>
      <c r="O88" s="20">
        <v>19161</v>
      </c>
    </row>
    <row r="89" spans="1:15" x14ac:dyDescent="0.2">
      <c r="A89" s="1">
        <v>2230</v>
      </c>
      <c r="B89" s="1" t="s">
        <v>15</v>
      </c>
      <c r="C89" s="7" t="s">
        <v>16</v>
      </c>
      <c r="D89" s="8" t="s">
        <v>67</v>
      </c>
      <c r="E89" s="7" t="s">
        <v>108</v>
      </c>
      <c r="F89" s="7" t="s">
        <v>110</v>
      </c>
      <c r="G89" s="8" t="s">
        <v>158</v>
      </c>
      <c r="H89" s="12" t="s">
        <v>306</v>
      </c>
      <c r="I89" s="12" t="s">
        <v>241</v>
      </c>
      <c r="J89" s="12" t="s">
        <v>207</v>
      </c>
      <c r="K89" s="15">
        <v>97051</v>
      </c>
      <c r="L89" s="12" t="s">
        <v>381</v>
      </c>
      <c r="M89" s="21">
        <f t="shared" si="4"/>
        <v>23750</v>
      </c>
      <c r="N89" s="21"/>
      <c r="O89" s="20">
        <v>23750</v>
      </c>
    </row>
    <row r="90" spans="1:15" x14ac:dyDescent="0.2">
      <c r="A90" s="1">
        <v>2230</v>
      </c>
      <c r="B90" s="1" t="s">
        <v>15</v>
      </c>
      <c r="C90" s="7" t="s">
        <v>16</v>
      </c>
      <c r="D90" s="8" t="s">
        <v>60</v>
      </c>
      <c r="E90" s="7" t="s">
        <v>108</v>
      </c>
      <c r="F90" s="7" t="s">
        <v>110</v>
      </c>
      <c r="G90" s="8" t="s">
        <v>158</v>
      </c>
      <c r="H90" s="12" t="s">
        <v>306</v>
      </c>
      <c r="I90" s="12" t="s">
        <v>241</v>
      </c>
      <c r="J90" s="12" t="s">
        <v>207</v>
      </c>
      <c r="K90" s="15">
        <v>97051</v>
      </c>
      <c r="L90" s="12" t="s">
        <v>445</v>
      </c>
      <c r="M90" s="21">
        <f t="shared" si="4"/>
        <v>400</v>
      </c>
      <c r="N90" s="21"/>
      <c r="O90" s="20">
        <v>400</v>
      </c>
    </row>
    <row r="91" spans="1:15" x14ac:dyDescent="0.2">
      <c r="A91" s="1">
        <v>2230</v>
      </c>
      <c r="B91" s="1" t="s">
        <v>15</v>
      </c>
      <c r="C91" s="7" t="s">
        <v>16</v>
      </c>
      <c r="D91" s="8" t="s">
        <v>68</v>
      </c>
      <c r="E91" s="7" t="s">
        <v>108</v>
      </c>
      <c r="F91" s="7" t="s">
        <v>110</v>
      </c>
      <c r="G91" s="8" t="s">
        <v>158</v>
      </c>
      <c r="H91" s="12" t="s">
        <v>306</v>
      </c>
      <c r="I91" s="12" t="s">
        <v>241</v>
      </c>
      <c r="J91" s="12" t="s">
        <v>207</v>
      </c>
      <c r="K91" s="15">
        <v>97051</v>
      </c>
      <c r="L91" s="12" t="s">
        <v>445</v>
      </c>
      <c r="M91" s="21">
        <f t="shared" si="4"/>
        <v>24585</v>
      </c>
      <c r="N91" s="21"/>
      <c r="O91" s="20">
        <v>24585</v>
      </c>
    </row>
    <row r="92" spans="1:15" x14ac:dyDescent="0.2">
      <c r="A92" s="1">
        <v>2230</v>
      </c>
      <c r="B92" s="1" t="s">
        <v>15</v>
      </c>
      <c r="C92" s="7" t="s">
        <v>16</v>
      </c>
      <c r="D92" s="8" t="s">
        <v>69</v>
      </c>
      <c r="E92" s="7" t="s">
        <v>108</v>
      </c>
      <c r="F92" s="7" t="s">
        <v>110</v>
      </c>
      <c r="G92" s="8" t="s">
        <v>159</v>
      </c>
      <c r="H92" s="12" t="s">
        <v>306</v>
      </c>
      <c r="I92" s="12" t="s">
        <v>241</v>
      </c>
      <c r="J92" s="12" t="s">
        <v>207</v>
      </c>
      <c r="K92" s="15">
        <v>97051</v>
      </c>
      <c r="L92" s="12" t="s">
        <v>381</v>
      </c>
      <c r="M92" s="21">
        <f t="shared" si="4"/>
        <v>28200</v>
      </c>
      <c r="N92" s="21"/>
      <c r="O92" s="20">
        <v>28200</v>
      </c>
    </row>
    <row r="93" spans="1:15" x14ac:dyDescent="0.2">
      <c r="A93" s="1">
        <v>2230</v>
      </c>
      <c r="B93" s="1" t="s">
        <v>15</v>
      </c>
      <c r="C93" s="7" t="s">
        <v>18</v>
      </c>
      <c r="D93" s="8" t="s">
        <v>70</v>
      </c>
      <c r="E93" s="7" t="s">
        <v>109</v>
      </c>
      <c r="F93" s="7" t="s">
        <v>110</v>
      </c>
      <c r="G93" s="8" t="s">
        <v>160</v>
      </c>
      <c r="H93" s="12" t="s">
        <v>307</v>
      </c>
      <c r="I93" s="12" t="s">
        <v>209</v>
      </c>
      <c r="J93" s="12" t="s">
        <v>207</v>
      </c>
      <c r="K93" s="15">
        <v>97230</v>
      </c>
      <c r="L93" s="12" t="s">
        <v>446</v>
      </c>
      <c r="M93" s="21">
        <f t="shared" si="4"/>
        <v>10400</v>
      </c>
      <c r="N93" s="21"/>
      <c r="O93" s="20">
        <v>10400</v>
      </c>
    </row>
    <row r="94" spans="1:15" x14ac:dyDescent="0.2">
      <c r="A94" s="1">
        <v>2230</v>
      </c>
      <c r="B94" s="1" t="s">
        <v>15</v>
      </c>
      <c r="C94" s="7" t="s">
        <v>16</v>
      </c>
      <c r="D94" s="8" t="s">
        <v>71</v>
      </c>
      <c r="E94" s="7" t="s">
        <v>108</v>
      </c>
      <c r="F94" s="7" t="s">
        <v>110</v>
      </c>
      <c r="G94" s="8" t="s">
        <v>161</v>
      </c>
      <c r="H94" s="12" t="s">
        <v>308</v>
      </c>
      <c r="I94" s="12" t="s">
        <v>209</v>
      </c>
      <c r="J94" s="12" t="s">
        <v>207</v>
      </c>
      <c r="K94" s="15">
        <v>97229</v>
      </c>
      <c r="L94" s="12" t="s">
        <v>399</v>
      </c>
      <c r="M94" s="21">
        <f t="shared" si="4"/>
        <v>106440</v>
      </c>
      <c r="N94" s="21"/>
      <c r="O94" s="20">
        <v>106440</v>
      </c>
    </row>
    <row r="95" spans="1:15" x14ac:dyDescent="0.25">
      <c r="A95" s="1">
        <v>2230</v>
      </c>
      <c r="B95" s="1" t="s">
        <v>15</v>
      </c>
      <c r="C95" s="7" t="s">
        <v>16</v>
      </c>
      <c r="D95" s="8" t="s">
        <v>72</v>
      </c>
      <c r="E95" s="7" t="s">
        <v>108</v>
      </c>
      <c r="F95" s="7" t="s">
        <v>110</v>
      </c>
      <c r="G95" s="8" t="s">
        <v>162</v>
      </c>
      <c r="H95" s="13" t="s">
        <v>309</v>
      </c>
      <c r="I95" s="13" t="s">
        <v>310</v>
      </c>
      <c r="J95" s="13" t="s">
        <v>255</v>
      </c>
      <c r="K95" s="17">
        <v>94612</v>
      </c>
      <c r="L95" s="12" t="s">
        <v>381</v>
      </c>
      <c r="M95" s="21">
        <f t="shared" si="4"/>
        <v>94500</v>
      </c>
      <c r="N95" s="21"/>
      <c r="O95" s="20">
        <v>94500</v>
      </c>
    </row>
    <row r="96" spans="1:15" x14ac:dyDescent="0.2">
      <c r="A96" s="1">
        <v>2230</v>
      </c>
      <c r="B96" s="1" t="s">
        <v>15</v>
      </c>
      <c r="C96" s="7" t="s">
        <v>16</v>
      </c>
      <c r="D96" s="8" t="s">
        <v>73</v>
      </c>
      <c r="E96" s="7" t="s">
        <v>108</v>
      </c>
      <c r="F96" s="7" t="s">
        <v>110</v>
      </c>
      <c r="G96" s="8" t="s">
        <v>163</v>
      </c>
      <c r="H96" s="12" t="s">
        <v>311</v>
      </c>
      <c r="I96" s="12" t="s">
        <v>231</v>
      </c>
      <c r="J96" s="12" t="s">
        <v>207</v>
      </c>
      <c r="K96" s="15">
        <v>97136</v>
      </c>
      <c r="L96" s="12" t="s">
        <v>447</v>
      </c>
      <c r="M96" s="21">
        <f t="shared" si="4"/>
        <v>17330</v>
      </c>
      <c r="N96" s="21"/>
      <c r="O96" s="20">
        <v>17330</v>
      </c>
    </row>
    <row r="97" spans="1:15" x14ac:dyDescent="0.2">
      <c r="A97" s="1">
        <v>2230</v>
      </c>
      <c r="B97" s="1" t="s">
        <v>15</v>
      </c>
      <c r="C97" s="7" t="s">
        <v>16</v>
      </c>
      <c r="D97" s="8" t="s">
        <v>74</v>
      </c>
      <c r="E97" s="7" t="s">
        <v>108</v>
      </c>
      <c r="F97" s="7" t="s">
        <v>110</v>
      </c>
      <c r="G97" s="8" t="s">
        <v>164</v>
      </c>
      <c r="H97" s="12" t="s">
        <v>312</v>
      </c>
      <c r="I97" s="12" t="s">
        <v>209</v>
      </c>
      <c r="J97" s="12" t="s">
        <v>207</v>
      </c>
      <c r="K97" s="15">
        <v>97266</v>
      </c>
      <c r="L97" s="12" t="s">
        <v>381</v>
      </c>
      <c r="M97" s="21">
        <f t="shared" si="4"/>
        <v>3500</v>
      </c>
      <c r="N97" s="21"/>
      <c r="O97" s="20">
        <v>3500</v>
      </c>
    </row>
    <row r="98" spans="1:15" x14ac:dyDescent="0.2">
      <c r="A98" s="1">
        <v>2230</v>
      </c>
      <c r="B98" s="1" t="s">
        <v>15</v>
      </c>
      <c r="C98" s="7" t="s">
        <v>19</v>
      </c>
      <c r="D98" s="8" t="s">
        <v>75</v>
      </c>
      <c r="E98" s="7" t="s">
        <v>108</v>
      </c>
      <c r="F98" s="7" t="s">
        <v>110</v>
      </c>
      <c r="G98" s="8" t="s">
        <v>165</v>
      </c>
      <c r="H98" s="12" t="s">
        <v>313</v>
      </c>
      <c r="I98" s="12" t="s">
        <v>209</v>
      </c>
      <c r="J98" s="12" t="s">
        <v>207</v>
      </c>
      <c r="K98" s="15">
        <v>97214</v>
      </c>
      <c r="L98" s="12" t="s">
        <v>448</v>
      </c>
      <c r="M98" s="21">
        <v>731496.86</v>
      </c>
      <c r="N98" s="21">
        <v>184824.14</v>
      </c>
      <c r="O98" s="20">
        <f>M98+N98</f>
        <v>916321</v>
      </c>
    </row>
    <row r="99" spans="1:15" x14ac:dyDescent="0.2">
      <c r="A99" s="1">
        <v>2230</v>
      </c>
      <c r="B99" s="1" t="s">
        <v>15</v>
      </c>
      <c r="C99" s="7" t="s">
        <v>16</v>
      </c>
      <c r="D99" s="8" t="s">
        <v>76</v>
      </c>
      <c r="E99" s="7" t="s">
        <v>108</v>
      </c>
      <c r="F99" s="7" t="s">
        <v>110</v>
      </c>
      <c r="G99" s="8" t="s">
        <v>165</v>
      </c>
      <c r="H99" s="12" t="s">
        <v>313</v>
      </c>
      <c r="I99" s="12" t="s">
        <v>209</v>
      </c>
      <c r="J99" s="12" t="s">
        <v>207</v>
      </c>
      <c r="K99" s="15">
        <v>97214</v>
      </c>
      <c r="L99" s="12" t="s">
        <v>449</v>
      </c>
      <c r="M99" s="21">
        <f>N99+O99</f>
        <v>1500</v>
      </c>
      <c r="N99" s="21"/>
      <c r="O99" s="20">
        <v>1500</v>
      </c>
    </row>
    <row r="100" spans="1:15" x14ac:dyDescent="0.25">
      <c r="A100" s="1">
        <v>2230</v>
      </c>
      <c r="B100" s="1" t="s">
        <v>15</v>
      </c>
      <c r="C100" s="7" t="s">
        <v>16</v>
      </c>
      <c r="D100" s="8" t="s">
        <v>36</v>
      </c>
      <c r="E100" s="7" t="s">
        <v>108</v>
      </c>
      <c r="F100" s="7" t="s">
        <v>110</v>
      </c>
      <c r="G100" s="8" t="s">
        <v>166</v>
      </c>
      <c r="H100" s="13" t="s">
        <v>314</v>
      </c>
      <c r="I100" s="13" t="s">
        <v>315</v>
      </c>
      <c r="J100" s="13" t="s">
        <v>207</v>
      </c>
      <c r="K100" s="17">
        <v>97034</v>
      </c>
      <c r="L100" s="12" t="s">
        <v>450</v>
      </c>
      <c r="M100" s="21">
        <f t="shared" ref="M100:M110" si="5">N100+O100</f>
        <v>238162</v>
      </c>
      <c r="N100" s="21"/>
      <c r="O100" s="20">
        <v>238162</v>
      </c>
    </row>
    <row r="101" spans="1:15" x14ac:dyDescent="0.2">
      <c r="A101" s="1">
        <v>2230</v>
      </c>
      <c r="B101" s="1" t="s">
        <v>15</v>
      </c>
      <c r="C101" s="7" t="s">
        <v>16</v>
      </c>
      <c r="D101" s="8" t="s">
        <v>77</v>
      </c>
      <c r="E101" s="7" t="s">
        <v>108</v>
      </c>
      <c r="F101" s="7" t="s">
        <v>110</v>
      </c>
      <c r="G101" s="8" t="s">
        <v>167</v>
      </c>
      <c r="H101" s="12" t="s">
        <v>316</v>
      </c>
      <c r="I101" s="12" t="s">
        <v>275</v>
      </c>
      <c r="J101" s="12" t="s">
        <v>207</v>
      </c>
      <c r="K101" s="15">
        <v>97124</v>
      </c>
      <c r="L101" s="12" t="s">
        <v>451</v>
      </c>
      <c r="M101" s="21">
        <f t="shared" si="5"/>
        <v>16061</v>
      </c>
      <c r="N101" s="21"/>
      <c r="O101" s="20">
        <v>16061</v>
      </c>
    </row>
    <row r="102" spans="1:15" x14ac:dyDescent="0.2">
      <c r="A102" s="1">
        <v>2230</v>
      </c>
      <c r="B102" s="1" t="s">
        <v>15</v>
      </c>
      <c r="C102" s="7" t="s">
        <v>16</v>
      </c>
      <c r="D102" s="8" t="s">
        <v>78</v>
      </c>
      <c r="E102" s="7" t="s">
        <v>108</v>
      </c>
      <c r="F102" s="7" t="s">
        <v>110</v>
      </c>
      <c r="G102" s="8" t="s">
        <v>167</v>
      </c>
      <c r="H102" s="12" t="s">
        <v>316</v>
      </c>
      <c r="I102" s="12" t="s">
        <v>275</v>
      </c>
      <c r="J102" s="12" t="s">
        <v>207</v>
      </c>
      <c r="K102" s="15">
        <v>97124</v>
      </c>
      <c r="L102" s="12" t="s">
        <v>381</v>
      </c>
      <c r="M102" s="21">
        <f t="shared" si="5"/>
        <v>16382</v>
      </c>
      <c r="N102" s="21"/>
      <c r="O102" s="20">
        <v>16382</v>
      </c>
    </row>
    <row r="103" spans="1:15" x14ac:dyDescent="0.2">
      <c r="A103" s="1">
        <v>2230</v>
      </c>
      <c r="B103" s="1" t="s">
        <v>15</v>
      </c>
      <c r="C103" s="7" t="s">
        <v>16</v>
      </c>
      <c r="D103" s="8" t="s">
        <v>48</v>
      </c>
      <c r="E103" s="7" t="s">
        <v>108</v>
      </c>
      <c r="F103" s="7" t="s">
        <v>110</v>
      </c>
      <c r="G103" s="8" t="s">
        <v>168</v>
      </c>
      <c r="H103" s="12" t="s">
        <v>317</v>
      </c>
      <c r="I103" s="12" t="s">
        <v>277</v>
      </c>
      <c r="J103" s="12" t="s">
        <v>207</v>
      </c>
      <c r="K103" s="15">
        <v>97222</v>
      </c>
      <c r="L103" s="12" t="s">
        <v>399</v>
      </c>
      <c r="M103" s="21">
        <f t="shared" si="5"/>
        <v>13500</v>
      </c>
      <c r="N103" s="21"/>
      <c r="O103" s="20">
        <v>13500</v>
      </c>
    </row>
    <row r="104" spans="1:15" x14ac:dyDescent="0.2">
      <c r="A104" s="1">
        <v>2230</v>
      </c>
      <c r="B104" s="1" t="s">
        <v>15</v>
      </c>
      <c r="C104" s="7" t="s">
        <v>16</v>
      </c>
      <c r="D104" s="8" t="s">
        <v>79</v>
      </c>
      <c r="E104" s="7" t="s">
        <v>108</v>
      </c>
      <c r="F104" s="7" t="s">
        <v>110</v>
      </c>
      <c r="G104" s="8" t="s">
        <v>169</v>
      </c>
      <c r="H104" s="12" t="s">
        <v>318</v>
      </c>
      <c r="I104" s="12" t="s">
        <v>209</v>
      </c>
      <c r="J104" s="12" t="s">
        <v>207</v>
      </c>
      <c r="K104" s="15">
        <v>97220</v>
      </c>
      <c r="L104" s="12" t="s">
        <v>452</v>
      </c>
      <c r="M104" s="21">
        <f t="shared" si="5"/>
        <v>2726.11</v>
      </c>
      <c r="N104" s="21"/>
      <c r="O104" s="20">
        <v>2726.11</v>
      </c>
    </row>
    <row r="105" spans="1:15" x14ac:dyDescent="0.2">
      <c r="A105" s="1">
        <v>2230</v>
      </c>
      <c r="B105" s="1" t="s">
        <v>15</v>
      </c>
      <c r="C105" s="7" t="s">
        <v>16</v>
      </c>
      <c r="D105" s="8" t="s">
        <v>79</v>
      </c>
      <c r="E105" s="7" t="s">
        <v>108</v>
      </c>
      <c r="F105" s="7" t="s">
        <v>110</v>
      </c>
      <c r="G105" s="8" t="s">
        <v>169</v>
      </c>
      <c r="H105" s="12" t="s">
        <v>318</v>
      </c>
      <c r="I105" s="12" t="s">
        <v>209</v>
      </c>
      <c r="J105" s="12" t="s">
        <v>207</v>
      </c>
      <c r="K105" s="15">
        <v>97220</v>
      </c>
      <c r="L105" s="12" t="s">
        <v>453</v>
      </c>
      <c r="M105" s="21">
        <f t="shared" si="5"/>
        <v>1580.41</v>
      </c>
      <c r="N105" s="21"/>
      <c r="O105" s="20">
        <v>1580.41</v>
      </c>
    </row>
    <row r="106" spans="1:15" x14ac:dyDescent="0.2">
      <c r="A106" s="1">
        <v>2230</v>
      </c>
      <c r="B106" s="1" t="s">
        <v>15</v>
      </c>
      <c r="C106" s="7" t="s">
        <v>16</v>
      </c>
      <c r="D106" s="8" t="s">
        <v>80</v>
      </c>
      <c r="E106" s="7" t="s">
        <v>108</v>
      </c>
      <c r="F106" s="7" t="s">
        <v>110</v>
      </c>
      <c r="G106" s="8" t="s">
        <v>170</v>
      </c>
      <c r="H106" s="12" t="s">
        <v>319</v>
      </c>
      <c r="I106" s="12" t="s">
        <v>209</v>
      </c>
      <c r="J106" s="12" t="s">
        <v>207</v>
      </c>
      <c r="K106" s="15">
        <v>93087</v>
      </c>
      <c r="L106" s="12" t="s">
        <v>454</v>
      </c>
      <c r="M106" s="21">
        <f t="shared" si="5"/>
        <v>5658.04</v>
      </c>
      <c r="N106" s="21"/>
      <c r="O106" s="20">
        <v>5658.04</v>
      </c>
    </row>
    <row r="107" spans="1:15" x14ac:dyDescent="0.2">
      <c r="A107" s="1">
        <v>2230</v>
      </c>
      <c r="B107" s="1" t="s">
        <v>15</v>
      </c>
      <c r="C107" s="7" t="s">
        <v>16</v>
      </c>
      <c r="D107" s="8" t="s">
        <v>46</v>
      </c>
      <c r="E107" s="7" t="s">
        <v>108</v>
      </c>
      <c r="F107" s="7" t="s">
        <v>110</v>
      </c>
      <c r="G107" s="8" t="s">
        <v>171</v>
      </c>
      <c r="H107" s="12" t="s">
        <v>320</v>
      </c>
      <c r="I107" s="12" t="s">
        <v>321</v>
      </c>
      <c r="J107" s="12" t="s">
        <v>322</v>
      </c>
      <c r="K107" s="15">
        <v>73034</v>
      </c>
      <c r="L107" s="12" t="s">
        <v>455</v>
      </c>
      <c r="M107" s="21">
        <f t="shared" si="5"/>
        <v>63920</v>
      </c>
      <c r="N107" s="21"/>
      <c r="O107" s="20">
        <v>63920</v>
      </c>
    </row>
    <row r="108" spans="1:15" x14ac:dyDescent="0.2">
      <c r="A108" s="1">
        <v>2230</v>
      </c>
      <c r="B108" s="1" t="s">
        <v>15</v>
      </c>
      <c r="C108" s="7" t="s">
        <v>16</v>
      </c>
      <c r="D108" s="8" t="s">
        <v>25</v>
      </c>
      <c r="E108" s="7" t="s">
        <v>108</v>
      </c>
      <c r="F108" s="7" t="s">
        <v>110</v>
      </c>
      <c r="G108" s="8" t="s">
        <v>172</v>
      </c>
      <c r="H108" s="12" t="s">
        <v>323</v>
      </c>
      <c r="I108" s="12" t="s">
        <v>220</v>
      </c>
      <c r="J108" s="12" t="s">
        <v>221</v>
      </c>
      <c r="K108" s="15">
        <v>30092</v>
      </c>
      <c r="L108" s="12" t="s">
        <v>456</v>
      </c>
      <c r="M108" s="21">
        <f t="shared" si="5"/>
        <v>26640</v>
      </c>
      <c r="N108" s="21"/>
      <c r="O108" s="20">
        <v>26640</v>
      </c>
    </row>
    <row r="109" spans="1:15" x14ac:dyDescent="0.2">
      <c r="A109" s="1">
        <v>2230</v>
      </c>
      <c r="B109" s="1" t="s">
        <v>15</v>
      </c>
      <c r="C109" s="7" t="s">
        <v>16</v>
      </c>
      <c r="D109" s="8" t="s">
        <v>25</v>
      </c>
      <c r="E109" s="7" t="s">
        <v>108</v>
      </c>
      <c r="F109" s="7" t="s">
        <v>110</v>
      </c>
      <c r="G109" s="8" t="s">
        <v>172</v>
      </c>
      <c r="H109" s="12" t="s">
        <v>323</v>
      </c>
      <c r="I109" s="12" t="s">
        <v>220</v>
      </c>
      <c r="J109" s="12" t="s">
        <v>221</v>
      </c>
      <c r="K109" s="15">
        <v>30092</v>
      </c>
      <c r="L109" s="12" t="s">
        <v>457</v>
      </c>
      <c r="M109" s="21">
        <f t="shared" si="5"/>
        <v>21600</v>
      </c>
      <c r="N109" s="21"/>
      <c r="O109" s="20">
        <v>21600</v>
      </c>
    </row>
    <row r="110" spans="1:15" x14ac:dyDescent="0.2">
      <c r="A110" s="1">
        <v>2230</v>
      </c>
      <c r="B110" s="1" t="s">
        <v>15</v>
      </c>
      <c r="C110" s="7" t="s">
        <v>16</v>
      </c>
      <c r="D110" s="8" t="s">
        <v>26</v>
      </c>
      <c r="E110" s="7" t="s">
        <v>108</v>
      </c>
      <c r="F110" s="7" t="s">
        <v>110</v>
      </c>
      <c r="G110" s="8" t="s">
        <v>172</v>
      </c>
      <c r="H110" s="12" t="s">
        <v>323</v>
      </c>
      <c r="I110" s="12" t="s">
        <v>220</v>
      </c>
      <c r="J110" s="12" t="s">
        <v>221</v>
      </c>
      <c r="K110" s="15">
        <v>30092</v>
      </c>
      <c r="L110" s="12" t="s">
        <v>458</v>
      </c>
      <c r="M110" s="21">
        <f t="shared" si="5"/>
        <v>41760</v>
      </c>
      <c r="N110" s="21"/>
      <c r="O110" s="20">
        <v>41760</v>
      </c>
    </row>
    <row r="111" spans="1:15" x14ac:dyDescent="0.2">
      <c r="A111" s="1">
        <v>2230</v>
      </c>
      <c r="B111" s="1" t="s">
        <v>15</v>
      </c>
      <c r="C111" s="7" t="s">
        <v>17</v>
      </c>
      <c r="D111" s="8" t="s">
        <v>46</v>
      </c>
      <c r="E111" s="7" t="s">
        <v>108</v>
      </c>
      <c r="F111" s="7" t="s">
        <v>110</v>
      </c>
      <c r="G111" s="8" t="s">
        <v>172</v>
      </c>
      <c r="H111" s="12" t="s">
        <v>323</v>
      </c>
      <c r="I111" s="12" t="s">
        <v>220</v>
      </c>
      <c r="J111" s="12" t="s">
        <v>221</v>
      </c>
      <c r="K111" s="15">
        <v>30092</v>
      </c>
      <c r="L111" s="12" t="s">
        <v>459</v>
      </c>
      <c r="M111" s="21">
        <v>42180</v>
      </c>
      <c r="N111" s="21">
        <v>5320</v>
      </c>
      <c r="O111" s="20">
        <f>M111+N111</f>
        <v>47500</v>
      </c>
    </row>
    <row r="112" spans="1:15" x14ac:dyDescent="0.2">
      <c r="A112" s="1">
        <v>2230</v>
      </c>
      <c r="B112" s="1" t="s">
        <v>15</v>
      </c>
      <c r="C112" s="7" t="s">
        <v>16</v>
      </c>
      <c r="D112" s="8" t="s">
        <v>26</v>
      </c>
      <c r="E112" s="7" t="s">
        <v>108</v>
      </c>
      <c r="F112" s="7" t="s">
        <v>110</v>
      </c>
      <c r="G112" s="8" t="s">
        <v>172</v>
      </c>
      <c r="H112" s="12" t="s">
        <v>323</v>
      </c>
      <c r="I112" s="12" t="s">
        <v>220</v>
      </c>
      <c r="J112" s="12" t="s">
        <v>221</v>
      </c>
      <c r="K112" s="15">
        <v>30092</v>
      </c>
      <c r="L112" s="12" t="s">
        <v>441</v>
      </c>
      <c r="M112" s="21">
        <f>N112+O112</f>
        <v>81360</v>
      </c>
      <c r="N112" s="21"/>
      <c r="O112" s="20">
        <v>81360</v>
      </c>
    </row>
    <row r="113" spans="1:15" x14ac:dyDescent="0.2">
      <c r="A113" s="1">
        <v>2230</v>
      </c>
      <c r="B113" s="1" t="s">
        <v>15</v>
      </c>
      <c r="C113" s="7" t="s">
        <v>16</v>
      </c>
      <c r="D113" s="8" t="s">
        <v>25</v>
      </c>
      <c r="E113" s="7" t="s">
        <v>108</v>
      </c>
      <c r="F113" s="7" t="s">
        <v>110</v>
      </c>
      <c r="G113" s="8" t="s">
        <v>172</v>
      </c>
      <c r="H113" s="12" t="s">
        <v>323</v>
      </c>
      <c r="I113" s="12" t="s">
        <v>220</v>
      </c>
      <c r="J113" s="12" t="s">
        <v>221</v>
      </c>
      <c r="K113" s="15">
        <v>30092</v>
      </c>
      <c r="L113" s="12" t="s">
        <v>460</v>
      </c>
      <c r="M113" s="21">
        <f t="shared" ref="M113:M115" si="6">N113+O113</f>
        <v>68760</v>
      </c>
      <c r="N113" s="21"/>
      <c r="O113" s="20">
        <v>68760</v>
      </c>
    </row>
    <row r="114" spans="1:15" x14ac:dyDescent="0.2">
      <c r="A114" s="1">
        <v>2230</v>
      </c>
      <c r="B114" s="1" t="s">
        <v>15</v>
      </c>
      <c r="C114" s="7" t="s">
        <v>16</v>
      </c>
      <c r="D114" s="8" t="s">
        <v>25</v>
      </c>
      <c r="E114" s="7" t="s">
        <v>108</v>
      </c>
      <c r="F114" s="7" t="s">
        <v>110</v>
      </c>
      <c r="G114" s="8" t="s">
        <v>172</v>
      </c>
      <c r="H114" s="12" t="s">
        <v>323</v>
      </c>
      <c r="I114" s="12" t="s">
        <v>220</v>
      </c>
      <c r="J114" s="12" t="s">
        <v>221</v>
      </c>
      <c r="K114" s="15">
        <v>30092</v>
      </c>
      <c r="L114" s="12" t="s">
        <v>461</v>
      </c>
      <c r="M114" s="21">
        <f t="shared" si="6"/>
        <v>68760</v>
      </c>
      <c r="N114" s="21"/>
      <c r="O114" s="20">
        <v>68760</v>
      </c>
    </row>
    <row r="115" spans="1:15" x14ac:dyDescent="0.2">
      <c r="A115" s="1">
        <v>2230</v>
      </c>
      <c r="B115" s="1" t="s">
        <v>15</v>
      </c>
      <c r="C115" s="7" t="s">
        <v>16</v>
      </c>
      <c r="D115" s="8" t="s">
        <v>25</v>
      </c>
      <c r="E115" s="7" t="s">
        <v>108</v>
      </c>
      <c r="F115" s="7" t="s">
        <v>110</v>
      </c>
      <c r="G115" s="8" t="s">
        <v>172</v>
      </c>
      <c r="H115" s="12" t="s">
        <v>323</v>
      </c>
      <c r="I115" s="12" t="s">
        <v>220</v>
      </c>
      <c r="J115" s="12" t="s">
        <v>221</v>
      </c>
      <c r="K115" s="15">
        <v>30092</v>
      </c>
      <c r="L115" s="12" t="s">
        <v>462</v>
      </c>
      <c r="M115" s="21">
        <f t="shared" si="6"/>
        <v>95600</v>
      </c>
      <c r="N115" s="21"/>
      <c r="O115" s="20">
        <v>95600</v>
      </c>
    </row>
    <row r="116" spans="1:15" x14ac:dyDescent="0.2">
      <c r="A116" s="1">
        <v>2230</v>
      </c>
      <c r="B116" s="1" t="s">
        <v>15</v>
      </c>
      <c r="C116" s="7" t="s">
        <v>17</v>
      </c>
      <c r="D116" s="8" t="s">
        <v>26</v>
      </c>
      <c r="E116" s="7" t="s">
        <v>108</v>
      </c>
      <c r="F116" s="7" t="s">
        <v>110</v>
      </c>
      <c r="G116" s="8" t="s">
        <v>172</v>
      </c>
      <c r="H116" s="12" t="s">
        <v>323</v>
      </c>
      <c r="I116" s="12" t="s">
        <v>220</v>
      </c>
      <c r="J116" s="12" t="s">
        <v>221</v>
      </c>
      <c r="K116" s="15">
        <v>30092</v>
      </c>
      <c r="L116" s="12" t="s">
        <v>463</v>
      </c>
      <c r="M116" s="21">
        <v>131160</v>
      </c>
      <c r="N116" s="21">
        <v>26640</v>
      </c>
      <c r="O116" s="20">
        <f>M116+N116</f>
        <v>157800</v>
      </c>
    </row>
    <row r="117" spans="1:15" x14ac:dyDescent="0.2">
      <c r="A117" s="1">
        <v>2230</v>
      </c>
      <c r="B117" s="1" t="s">
        <v>15</v>
      </c>
      <c r="C117" s="7" t="s">
        <v>16</v>
      </c>
      <c r="D117" s="8" t="s">
        <v>25</v>
      </c>
      <c r="E117" s="7" t="s">
        <v>108</v>
      </c>
      <c r="F117" s="7" t="s">
        <v>110</v>
      </c>
      <c r="G117" s="8" t="s">
        <v>172</v>
      </c>
      <c r="H117" s="12" t="s">
        <v>323</v>
      </c>
      <c r="I117" s="12" t="s">
        <v>220</v>
      </c>
      <c r="J117" s="12" t="s">
        <v>221</v>
      </c>
      <c r="K117" s="15">
        <v>30092</v>
      </c>
      <c r="L117" s="12" t="s">
        <v>464</v>
      </c>
      <c r="M117" s="21">
        <f>N117+O117</f>
        <v>61920</v>
      </c>
      <c r="N117" s="21"/>
      <c r="O117" s="20">
        <v>61920</v>
      </c>
    </row>
    <row r="118" spans="1:15" x14ac:dyDescent="0.2">
      <c r="A118" s="1">
        <v>2230</v>
      </c>
      <c r="B118" s="1" t="s">
        <v>15</v>
      </c>
      <c r="C118" s="7" t="s">
        <v>16</v>
      </c>
      <c r="D118" s="8" t="s">
        <v>26</v>
      </c>
      <c r="E118" s="7" t="s">
        <v>108</v>
      </c>
      <c r="F118" s="7" t="s">
        <v>110</v>
      </c>
      <c r="G118" s="8" t="s">
        <v>172</v>
      </c>
      <c r="H118" s="12" t="s">
        <v>323</v>
      </c>
      <c r="I118" s="12" t="s">
        <v>220</v>
      </c>
      <c r="J118" s="12" t="s">
        <v>221</v>
      </c>
      <c r="K118" s="15">
        <v>30092</v>
      </c>
      <c r="L118" s="12" t="s">
        <v>396</v>
      </c>
      <c r="M118" s="21">
        <f t="shared" ref="M118:M145" si="7">N118+O118</f>
        <v>129584</v>
      </c>
      <c r="N118" s="21"/>
      <c r="O118" s="20">
        <v>129584</v>
      </c>
    </row>
    <row r="119" spans="1:15" x14ac:dyDescent="0.2">
      <c r="A119" s="1">
        <v>2230</v>
      </c>
      <c r="B119" s="1" t="s">
        <v>15</v>
      </c>
      <c r="C119" s="7" t="s">
        <v>16</v>
      </c>
      <c r="D119" s="8" t="s">
        <v>26</v>
      </c>
      <c r="E119" s="7" t="s">
        <v>108</v>
      </c>
      <c r="F119" s="7" t="s">
        <v>110</v>
      </c>
      <c r="G119" s="8" t="s">
        <v>172</v>
      </c>
      <c r="H119" s="12" t="s">
        <v>323</v>
      </c>
      <c r="I119" s="12" t="s">
        <v>220</v>
      </c>
      <c r="J119" s="12" t="s">
        <v>221</v>
      </c>
      <c r="K119" s="15">
        <v>30092</v>
      </c>
      <c r="L119" s="12" t="s">
        <v>396</v>
      </c>
      <c r="M119" s="21">
        <f t="shared" si="7"/>
        <v>132480</v>
      </c>
      <c r="N119" s="21"/>
      <c r="O119" s="20">
        <v>132480</v>
      </c>
    </row>
    <row r="120" spans="1:15" x14ac:dyDescent="0.2">
      <c r="A120" s="1">
        <v>2230</v>
      </c>
      <c r="B120" s="1" t="s">
        <v>15</v>
      </c>
      <c r="C120" s="7" t="s">
        <v>16</v>
      </c>
      <c r="D120" s="8" t="s">
        <v>81</v>
      </c>
      <c r="E120" s="7" t="s">
        <v>108</v>
      </c>
      <c r="F120" s="7" t="s">
        <v>110</v>
      </c>
      <c r="G120" s="8" t="s">
        <v>173</v>
      </c>
      <c r="H120" s="12" t="s">
        <v>324</v>
      </c>
      <c r="I120" s="12" t="s">
        <v>325</v>
      </c>
      <c r="J120" s="12" t="s">
        <v>326</v>
      </c>
      <c r="K120" s="15">
        <v>66210</v>
      </c>
      <c r="L120" s="12" t="s">
        <v>381</v>
      </c>
      <c r="M120" s="21">
        <f t="shared" si="7"/>
        <v>600</v>
      </c>
      <c r="N120" s="21"/>
      <c r="O120" s="20">
        <v>600</v>
      </c>
    </row>
    <row r="121" spans="1:15" x14ac:dyDescent="0.2">
      <c r="A121" s="1">
        <v>2230</v>
      </c>
      <c r="B121" s="1" t="s">
        <v>15</v>
      </c>
      <c r="C121" s="7" t="s">
        <v>16</v>
      </c>
      <c r="D121" s="8" t="s">
        <v>68</v>
      </c>
      <c r="E121" s="7" t="s">
        <v>109</v>
      </c>
      <c r="F121" s="7" t="s">
        <v>110</v>
      </c>
      <c r="G121" s="8" t="s">
        <v>174</v>
      </c>
      <c r="H121" s="12" t="s">
        <v>327</v>
      </c>
      <c r="I121" s="12" t="s">
        <v>328</v>
      </c>
      <c r="J121" s="12" t="s">
        <v>329</v>
      </c>
      <c r="K121" s="15">
        <v>97048</v>
      </c>
      <c r="L121" s="12" t="s">
        <v>399</v>
      </c>
      <c r="M121" s="21">
        <f t="shared" si="7"/>
        <v>15000</v>
      </c>
      <c r="N121" s="21"/>
      <c r="O121" s="20">
        <v>15000</v>
      </c>
    </row>
    <row r="122" spans="1:15" x14ac:dyDescent="0.2">
      <c r="A122" s="1">
        <v>2230</v>
      </c>
      <c r="B122" s="1" t="s">
        <v>15</v>
      </c>
      <c r="C122" s="7" t="s">
        <v>16</v>
      </c>
      <c r="D122" s="8" t="s">
        <v>78</v>
      </c>
      <c r="E122" s="7" t="s">
        <v>108</v>
      </c>
      <c r="F122" s="7" t="s">
        <v>110</v>
      </c>
      <c r="G122" s="8" t="s">
        <v>175</v>
      </c>
      <c r="H122" s="12" t="s">
        <v>330</v>
      </c>
      <c r="I122" s="12" t="s">
        <v>331</v>
      </c>
      <c r="J122" s="12" t="s">
        <v>207</v>
      </c>
      <c r="K122" s="15">
        <v>97053</v>
      </c>
      <c r="L122" s="12" t="s">
        <v>381</v>
      </c>
      <c r="M122" s="21">
        <f t="shared" si="7"/>
        <v>4200</v>
      </c>
      <c r="N122" s="21"/>
      <c r="O122" s="20">
        <v>4200</v>
      </c>
    </row>
    <row r="123" spans="1:15" x14ac:dyDescent="0.2">
      <c r="A123" s="1">
        <v>2230</v>
      </c>
      <c r="B123" s="1" t="s">
        <v>15</v>
      </c>
      <c r="C123" s="7" t="s">
        <v>16</v>
      </c>
      <c r="D123" s="8" t="s">
        <v>25</v>
      </c>
      <c r="E123" s="7" t="s">
        <v>108</v>
      </c>
      <c r="F123" s="7" t="s">
        <v>110</v>
      </c>
      <c r="G123" s="8" t="s">
        <v>176</v>
      </c>
      <c r="H123" s="12" t="s">
        <v>332</v>
      </c>
      <c r="I123" s="12" t="s">
        <v>333</v>
      </c>
      <c r="J123" s="12" t="s">
        <v>221</v>
      </c>
      <c r="K123" s="15">
        <v>30030</v>
      </c>
      <c r="L123" s="12" t="s">
        <v>411</v>
      </c>
      <c r="M123" s="21">
        <f t="shared" si="7"/>
        <v>115840</v>
      </c>
      <c r="N123" s="21"/>
      <c r="O123" s="20">
        <v>115840</v>
      </c>
    </row>
    <row r="124" spans="1:15" x14ac:dyDescent="0.2">
      <c r="A124" s="1">
        <v>2230</v>
      </c>
      <c r="B124" s="1" t="s">
        <v>15</v>
      </c>
      <c r="C124" s="7" t="s">
        <v>16</v>
      </c>
      <c r="D124" s="8" t="s">
        <v>82</v>
      </c>
      <c r="E124" s="7" t="s">
        <v>108</v>
      </c>
      <c r="F124" s="7" t="s">
        <v>110</v>
      </c>
      <c r="G124" s="8" t="s">
        <v>177</v>
      </c>
      <c r="H124" s="12" t="s">
        <v>334</v>
      </c>
      <c r="I124" s="12" t="s">
        <v>275</v>
      </c>
      <c r="J124" s="12" t="s">
        <v>207</v>
      </c>
      <c r="K124" s="15">
        <v>97123</v>
      </c>
      <c r="L124" s="12" t="s">
        <v>399</v>
      </c>
      <c r="M124" s="21">
        <f t="shared" si="7"/>
        <v>1000</v>
      </c>
      <c r="N124" s="21"/>
      <c r="O124" s="20">
        <v>1000</v>
      </c>
    </row>
    <row r="125" spans="1:15" x14ac:dyDescent="0.2">
      <c r="A125" s="1">
        <v>2230</v>
      </c>
      <c r="B125" s="1" t="s">
        <v>15</v>
      </c>
      <c r="C125" s="7" t="s">
        <v>16</v>
      </c>
      <c r="D125" s="8" t="s">
        <v>82</v>
      </c>
      <c r="E125" s="7" t="s">
        <v>108</v>
      </c>
      <c r="F125" s="7" t="s">
        <v>110</v>
      </c>
      <c r="G125" s="8" t="s">
        <v>177</v>
      </c>
      <c r="H125" s="12" t="s">
        <v>334</v>
      </c>
      <c r="I125" s="12" t="s">
        <v>275</v>
      </c>
      <c r="J125" s="12" t="s">
        <v>207</v>
      </c>
      <c r="K125" s="15">
        <v>97123</v>
      </c>
      <c r="L125" s="12" t="s">
        <v>399</v>
      </c>
      <c r="M125" s="21">
        <f t="shared" si="7"/>
        <v>2000</v>
      </c>
      <c r="N125" s="21"/>
      <c r="O125" s="20">
        <v>2000</v>
      </c>
    </row>
    <row r="126" spans="1:15" x14ac:dyDescent="0.2">
      <c r="A126" s="1">
        <v>2230</v>
      </c>
      <c r="B126" s="1" t="s">
        <v>15</v>
      </c>
      <c r="C126" s="7" t="s">
        <v>16</v>
      </c>
      <c r="D126" s="8" t="s">
        <v>82</v>
      </c>
      <c r="E126" s="7" t="s">
        <v>108</v>
      </c>
      <c r="F126" s="7" t="s">
        <v>110</v>
      </c>
      <c r="G126" s="8" t="s">
        <v>177</v>
      </c>
      <c r="H126" s="12" t="s">
        <v>334</v>
      </c>
      <c r="I126" s="12" t="s">
        <v>275</v>
      </c>
      <c r="J126" s="12" t="s">
        <v>207</v>
      </c>
      <c r="K126" s="15">
        <v>97123</v>
      </c>
      <c r="L126" s="12" t="s">
        <v>381</v>
      </c>
      <c r="M126" s="21">
        <f t="shared" si="7"/>
        <v>4800</v>
      </c>
      <c r="N126" s="21"/>
      <c r="O126" s="20">
        <v>4800</v>
      </c>
    </row>
    <row r="127" spans="1:15" x14ac:dyDescent="0.2">
      <c r="A127" s="1">
        <v>2230</v>
      </c>
      <c r="B127" s="1" t="s">
        <v>15</v>
      </c>
      <c r="C127" s="7" t="s">
        <v>16</v>
      </c>
      <c r="D127" s="8" t="s">
        <v>83</v>
      </c>
      <c r="E127" s="7" t="s">
        <v>108</v>
      </c>
      <c r="F127" s="7" t="s">
        <v>110</v>
      </c>
      <c r="G127" s="8" t="s">
        <v>178</v>
      </c>
      <c r="H127" s="12" t="s">
        <v>335</v>
      </c>
      <c r="I127" s="12" t="s">
        <v>328</v>
      </c>
      <c r="J127" s="12" t="s">
        <v>207</v>
      </c>
      <c r="K127" s="15">
        <v>97048</v>
      </c>
      <c r="L127" s="12" t="s">
        <v>381</v>
      </c>
      <c r="M127" s="21">
        <f t="shared" si="7"/>
        <v>6000</v>
      </c>
      <c r="N127" s="21"/>
      <c r="O127" s="20">
        <v>6000</v>
      </c>
    </row>
    <row r="128" spans="1:15" x14ac:dyDescent="0.2">
      <c r="A128" s="1">
        <v>2230</v>
      </c>
      <c r="B128" s="1" t="s">
        <v>15</v>
      </c>
      <c r="C128" s="7" t="s">
        <v>17</v>
      </c>
      <c r="D128" s="9" t="s">
        <v>84</v>
      </c>
      <c r="E128" s="7" t="s">
        <v>108</v>
      </c>
      <c r="F128" s="7" t="s">
        <v>110</v>
      </c>
      <c r="G128" s="9" t="s">
        <v>179</v>
      </c>
      <c r="H128" s="14" t="s">
        <v>336</v>
      </c>
      <c r="I128" s="14" t="s">
        <v>337</v>
      </c>
      <c r="J128" s="14" t="s">
        <v>212</v>
      </c>
      <c r="K128" s="16">
        <v>78261</v>
      </c>
      <c r="L128" s="14" t="s">
        <v>465</v>
      </c>
      <c r="M128" s="21">
        <f t="shared" si="7"/>
        <v>5214.72</v>
      </c>
      <c r="N128" s="22"/>
      <c r="O128" s="23">
        <v>5214.72</v>
      </c>
    </row>
    <row r="129" spans="1:15" x14ac:dyDescent="0.2">
      <c r="A129" s="1">
        <v>2230</v>
      </c>
      <c r="B129" s="1" t="s">
        <v>15</v>
      </c>
      <c r="C129" s="7" t="s">
        <v>18</v>
      </c>
      <c r="D129" s="8" t="s">
        <v>85</v>
      </c>
      <c r="E129" s="7" t="s">
        <v>108</v>
      </c>
      <c r="F129" s="7" t="s">
        <v>110</v>
      </c>
      <c r="G129" s="8" t="s">
        <v>180</v>
      </c>
      <c r="H129" s="12" t="s">
        <v>338</v>
      </c>
      <c r="I129" s="12" t="s">
        <v>339</v>
      </c>
      <c r="J129" s="12" t="s">
        <v>207</v>
      </c>
      <c r="K129" s="15">
        <v>97118</v>
      </c>
      <c r="L129" s="12" t="s">
        <v>466</v>
      </c>
      <c r="M129" s="21">
        <f t="shared" si="7"/>
        <v>108000</v>
      </c>
      <c r="N129" s="21"/>
      <c r="O129" s="20">
        <v>108000</v>
      </c>
    </row>
    <row r="130" spans="1:15" x14ac:dyDescent="0.2">
      <c r="A130" s="1">
        <v>2230</v>
      </c>
      <c r="B130" s="1" t="s">
        <v>15</v>
      </c>
      <c r="C130" s="7" t="s">
        <v>16</v>
      </c>
      <c r="D130" s="8" t="s">
        <v>86</v>
      </c>
      <c r="E130" s="7" t="s">
        <v>108</v>
      </c>
      <c r="F130" s="7" t="s">
        <v>110</v>
      </c>
      <c r="G130" s="8" t="s">
        <v>181</v>
      </c>
      <c r="H130" s="12" t="s">
        <v>340</v>
      </c>
      <c r="I130" s="12" t="s">
        <v>341</v>
      </c>
      <c r="J130" s="12" t="s">
        <v>207</v>
      </c>
      <c r="K130" s="15">
        <v>97702</v>
      </c>
      <c r="L130" s="12" t="s">
        <v>467</v>
      </c>
      <c r="M130" s="21">
        <f t="shared" si="7"/>
        <v>79690</v>
      </c>
      <c r="N130" s="21"/>
      <c r="O130" s="20">
        <v>79690</v>
      </c>
    </row>
    <row r="131" spans="1:15" x14ac:dyDescent="0.2">
      <c r="A131" s="1">
        <v>2230</v>
      </c>
      <c r="B131" s="1" t="s">
        <v>15</v>
      </c>
      <c r="C131" s="7" t="s">
        <v>16</v>
      </c>
      <c r="D131" s="8" t="s">
        <v>87</v>
      </c>
      <c r="E131" s="7" t="s">
        <v>108</v>
      </c>
      <c r="F131" s="7" t="s">
        <v>110</v>
      </c>
      <c r="G131" s="8" t="s">
        <v>182</v>
      </c>
      <c r="H131" s="12" t="s">
        <v>342</v>
      </c>
      <c r="I131" s="12" t="s">
        <v>343</v>
      </c>
      <c r="J131" s="12" t="s">
        <v>207</v>
      </c>
      <c r="K131" s="15">
        <v>97089</v>
      </c>
      <c r="L131" s="12" t="s">
        <v>447</v>
      </c>
      <c r="M131" s="21">
        <f t="shared" si="7"/>
        <v>9000</v>
      </c>
      <c r="N131" s="21"/>
      <c r="O131" s="20">
        <v>9000</v>
      </c>
    </row>
    <row r="132" spans="1:15" x14ac:dyDescent="0.2">
      <c r="A132" s="1">
        <v>2230</v>
      </c>
      <c r="B132" s="1" t="s">
        <v>15</v>
      </c>
      <c r="C132" s="7" t="s">
        <v>16</v>
      </c>
      <c r="D132" s="8" t="s">
        <v>35</v>
      </c>
      <c r="E132" s="7" t="s">
        <v>109</v>
      </c>
      <c r="F132" s="7" t="s">
        <v>110</v>
      </c>
      <c r="G132" s="8" t="s">
        <v>183</v>
      </c>
      <c r="H132" s="12" t="s">
        <v>344</v>
      </c>
      <c r="I132" s="12" t="s">
        <v>345</v>
      </c>
      <c r="J132" s="12" t="s">
        <v>207</v>
      </c>
      <c r="K132" s="15">
        <v>97056</v>
      </c>
      <c r="L132" s="12" t="s">
        <v>381</v>
      </c>
      <c r="M132" s="21">
        <f t="shared" si="7"/>
        <v>30000</v>
      </c>
      <c r="N132" s="21"/>
      <c r="O132" s="20">
        <v>30000</v>
      </c>
    </row>
    <row r="133" spans="1:15" x14ac:dyDescent="0.2">
      <c r="A133" s="1">
        <v>2230</v>
      </c>
      <c r="B133" s="1" t="s">
        <v>15</v>
      </c>
      <c r="C133" s="7" t="s">
        <v>20</v>
      </c>
      <c r="D133" s="8" t="s">
        <v>88</v>
      </c>
      <c r="E133" s="7" t="s">
        <v>108</v>
      </c>
      <c r="F133" s="7" t="s">
        <v>110</v>
      </c>
      <c r="G133" s="8" t="s">
        <v>184</v>
      </c>
      <c r="H133" s="12" t="s">
        <v>346</v>
      </c>
      <c r="I133" s="12" t="s">
        <v>211</v>
      </c>
      <c r="J133" s="12" t="s">
        <v>212</v>
      </c>
      <c r="K133" s="15">
        <v>75267</v>
      </c>
      <c r="L133" s="12" t="s">
        <v>468</v>
      </c>
      <c r="M133" s="21">
        <f t="shared" si="7"/>
        <v>104036</v>
      </c>
      <c r="N133" s="21"/>
      <c r="O133" s="20">
        <v>104036</v>
      </c>
    </row>
    <row r="134" spans="1:15" x14ac:dyDescent="0.2">
      <c r="A134" s="1">
        <v>2230</v>
      </c>
      <c r="B134" s="1" t="s">
        <v>15</v>
      </c>
      <c r="C134" s="7" t="s">
        <v>16</v>
      </c>
      <c r="D134" s="8" t="s">
        <v>89</v>
      </c>
      <c r="E134" s="7" t="s">
        <v>108</v>
      </c>
      <c r="F134" s="7" t="s">
        <v>110</v>
      </c>
      <c r="G134" s="8" t="s">
        <v>185</v>
      </c>
      <c r="H134" s="12" t="s">
        <v>347</v>
      </c>
      <c r="I134" s="12" t="s">
        <v>209</v>
      </c>
      <c r="J134" s="12" t="s">
        <v>207</v>
      </c>
      <c r="K134" s="15">
        <v>97219</v>
      </c>
      <c r="L134" s="12" t="s">
        <v>469</v>
      </c>
      <c r="M134" s="21">
        <f t="shared" si="7"/>
        <v>6500</v>
      </c>
      <c r="N134" s="21"/>
      <c r="O134" s="20">
        <v>6500</v>
      </c>
    </row>
    <row r="135" spans="1:15" x14ac:dyDescent="0.2">
      <c r="A135" s="1">
        <v>2230</v>
      </c>
      <c r="B135" s="1" t="s">
        <v>15</v>
      </c>
      <c r="C135" s="7" t="s">
        <v>16</v>
      </c>
      <c r="D135" s="8" t="s">
        <v>35</v>
      </c>
      <c r="E135" s="7" t="s">
        <v>109</v>
      </c>
      <c r="F135" s="7" t="s">
        <v>110</v>
      </c>
      <c r="G135" s="8" t="s">
        <v>186</v>
      </c>
      <c r="H135" s="12" t="s">
        <v>348</v>
      </c>
      <c r="I135" s="12" t="s">
        <v>349</v>
      </c>
      <c r="J135" s="12" t="s">
        <v>207</v>
      </c>
      <c r="K135" s="15">
        <v>97138</v>
      </c>
      <c r="L135" s="12" t="s">
        <v>399</v>
      </c>
      <c r="M135" s="21">
        <f t="shared" si="7"/>
        <v>30000</v>
      </c>
      <c r="N135" s="21"/>
      <c r="O135" s="20">
        <v>30000</v>
      </c>
    </row>
    <row r="136" spans="1:15" x14ac:dyDescent="0.2">
      <c r="A136" s="1">
        <v>2230</v>
      </c>
      <c r="B136" s="1" t="s">
        <v>15</v>
      </c>
      <c r="C136" s="7" t="s">
        <v>16</v>
      </c>
      <c r="D136" s="8" t="s">
        <v>90</v>
      </c>
      <c r="E136" s="7" t="s">
        <v>109</v>
      </c>
      <c r="F136" s="7" t="s">
        <v>110</v>
      </c>
      <c r="G136" s="8" t="s">
        <v>187</v>
      </c>
      <c r="H136" s="12" t="s">
        <v>350</v>
      </c>
      <c r="I136" s="12" t="s">
        <v>243</v>
      </c>
      <c r="J136" s="12" t="s">
        <v>207</v>
      </c>
      <c r="K136" s="15">
        <v>97140</v>
      </c>
      <c r="L136" s="12" t="s">
        <v>399</v>
      </c>
      <c r="M136" s="21">
        <f t="shared" si="7"/>
        <v>1821.32</v>
      </c>
      <c r="N136" s="21"/>
      <c r="O136" s="20">
        <v>1821.32</v>
      </c>
    </row>
    <row r="137" spans="1:15" x14ac:dyDescent="0.2">
      <c r="A137" s="1">
        <v>2230</v>
      </c>
      <c r="B137" s="1" t="s">
        <v>15</v>
      </c>
      <c r="C137" s="7" t="s">
        <v>20</v>
      </c>
      <c r="D137" s="8" t="s">
        <v>91</v>
      </c>
      <c r="E137" s="7" t="s">
        <v>108</v>
      </c>
      <c r="F137" s="7" t="s">
        <v>110</v>
      </c>
      <c r="G137" s="8" t="s">
        <v>188</v>
      </c>
      <c r="H137" s="12" t="s">
        <v>351</v>
      </c>
      <c r="I137" s="12" t="s">
        <v>209</v>
      </c>
      <c r="J137" s="12" t="s">
        <v>207</v>
      </c>
      <c r="K137" s="15">
        <v>97217</v>
      </c>
      <c r="L137" s="12" t="s">
        <v>470</v>
      </c>
      <c r="M137" s="21">
        <f t="shared" si="7"/>
        <v>59800.24</v>
      </c>
      <c r="N137" s="21"/>
      <c r="O137" s="20">
        <v>59800.24</v>
      </c>
    </row>
    <row r="138" spans="1:15" x14ac:dyDescent="0.2">
      <c r="A138" s="1">
        <v>2230</v>
      </c>
      <c r="B138" s="1" t="s">
        <v>15</v>
      </c>
      <c r="C138" s="7" t="s">
        <v>16</v>
      </c>
      <c r="D138" s="8" t="s">
        <v>92</v>
      </c>
      <c r="E138" s="7" t="s">
        <v>108</v>
      </c>
      <c r="F138" s="7" t="s">
        <v>110</v>
      </c>
      <c r="G138" s="8" t="s">
        <v>189</v>
      </c>
      <c r="H138" s="12" t="s">
        <v>352</v>
      </c>
      <c r="I138" s="12" t="s">
        <v>209</v>
      </c>
      <c r="J138" s="12" t="s">
        <v>207</v>
      </c>
      <c r="K138" s="15">
        <v>97217</v>
      </c>
      <c r="L138" s="12" t="s">
        <v>471</v>
      </c>
      <c r="M138" s="21">
        <f t="shared" si="7"/>
        <v>9300</v>
      </c>
      <c r="N138" s="21"/>
      <c r="O138" s="20">
        <v>9300</v>
      </c>
    </row>
    <row r="139" spans="1:15" x14ac:dyDescent="0.2">
      <c r="A139" s="1">
        <v>2230</v>
      </c>
      <c r="B139" s="1" t="s">
        <v>15</v>
      </c>
      <c r="C139" s="7" t="s">
        <v>16</v>
      </c>
      <c r="D139" s="8" t="s">
        <v>93</v>
      </c>
      <c r="E139" s="7" t="s">
        <v>108</v>
      </c>
      <c r="F139" s="7" t="s">
        <v>110</v>
      </c>
      <c r="G139" s="8" t="s">
        <v>190</v>
      </c>
      <c r="H139" s="12" t="s">
        <v>353</v>
      </c>
      <c r="I139" s="12" t="s">
        <v>354</v>
      </c>
      <c r="J139" s="12" t="s">
        <v>355</v>
      </c>
      <c r="K139" s="15">
        <v>84047</v>
      </c>
      <c r="L139" s="12" t="s">
        <v>472</v>
      </c>
      <c r="M139" s="21">
        <f t="shared" si="7"/>
        <v>23040</v>
      </c>
      <c r="N139" s="21"/>
      <c r="O139" s="20">
        <v>23040</v>
      </c>
    </row>
    <row r="140" spans="1:15" x14ac:dyDescent="0.2">
      <c r="A140" s="1">
        <v>2230</v>
      </c>
      <c r="B140" s="1" t="s">
        <v>15</v>
      </c>
      <c r="C140" s="7" t="s">
        <v>16</v>
      </c>
      <c r="D140" s="8" t="s">
        <v>93</v>
      </c>
      <c r="E140" s="7" t="s">
        <v>108</v>
      </c>
      <c r="F140" s="7" t="s">
        <v>110</v>
      </c>
      <c r="G140" s="8" t="s">
        <v>190</v>
      </c>
      <c r="H140" s="12" t="s">
        <v>353</v>
      </c>
      <c r="I140" s="12" t="s">
        <v>354</v>
      </c>
      <c r="J140" s="12" t="s">
        <v>355</v>
      </c>
      <c r="K140" s="15">
        <v>84047</v>
      </c>
      <c r="L140" s="12" t="s">
        <v>473</v>
      </c>
      <c r="M140" s="21">
        <f t="shared" si="7"/>
        <v>63315</v>
      </c>
      <c r="N140" s="21"/>
      <c r="O140" s="20">
        <v>63315</v>
      </c>
    </row>
    <row r="141" spans="1:15" x14ac:dyDescent="0.2">
      <c r="A141" s="1">
        <v>2230</v>
      </c>
      <c r="B141" s="1" t="s">
        <v>15</v>
      </c>
      <c r="C141" s="7" t="s">
        <v>16</v>
      </c>
      <c r="D141" s="8" t="s">
        <v>93</v>
      </c>
      <c r="E141" s="7" t="s">
        <v>108</v>
      </c>
      <c r="F141" s="7" t="s">
        <v>110</v>
      </c>
      <c r="G141" s="8" t="s">
        <v>190</v>
      </c>
      <c r="H141" s="12" t="s">
        <v>353</v>
      </c>
      <c r="I141" s="12" t="s">
        <v>354</v>
      </c>
      <c r="J141" s="12" t="s">
        <v>355</v>
      </c>
      <c r="K141" s="15">
        <v>84047</v>
      </c>
      <c r="L141" s="12" t="s">
        <v>474</v>
      </c>
      <c r="M141" s="21">
        <f t="shared" si="7"/>
        <v>25200</v>
      </c>
      <c r="N141" s="21"/>
      <c r="O141" s="20">
        <v>25200</v>
      </c>
    </row>
    <row r="142" spans="1:15" x14ac:dyDescent="0.2">
      <c r="A142" s="1">
        <v>2230</v>
      </c>
      <c r="B142" s="1" t="s">
        <v>15</v>
      </c>
      <c r="C142" s="7" t="s">
        <v>16</v>
      </c>
      <c r="D142" s="8" t="s">
        <v>93</v>
      </c>
      <c r="E142" s="7" t="s">
        <v>108</v>
      </c>
      <c r="F142" s="7" t="s">
        <v>110</v>
      </c>
      <c r="G142" s="8" t="s">
        <v>190</v>
      </c>
      <c r="H142" s="12" t="s">
        <v>353</v>
      </c>
      <c r="I142" s="12" t="s">
        <v>354</v>
      </c>
      <c r="J142" s="12" t="s">
        <v>355</v>
      </c>
      <c r="K142" s="15">
        <v>84047</v>
      </c>
      <c r="L142" s="12" t="s">
        <v>474</v>
      </c>
      <c r="M142" s="21">
        <f t="shared" si="7"/>
        <v>25200</v>
      </c>
      <c r="N142" s="21"/>
      <c r="O142" s="20">
        <v>25200</v>
      </c>
    </row>
    <row r="143" spans="1:15" x14ac:dyDescent="0.2">
      <c r="A143" s="1">
        <v>2230</v>
      </c>
      <c r="B143" s="1" t="s">
        <v>15</v>
      </c>
      <c r="C143" s="7" t="s">
        <v>16</v>
      </c>
      <c r="D143" s="8" t="s">
        <v>94</v>
      </c>
      <c r="E143" s="7" t="s">
        <v>108</v>
      </c>
      <c r="F143" s="7" t="s">
        <v>110</v>
      </c>
      <c r="G143" s="8" t="s">
        <v>191</v>
      </c>
      <c r="H143" s="12" t="s">
        <v>356</v>
      </c>
      <c r="I143" s="12" t="s">
        <v>357</v>
      </c>
      <c r="J143" s="12" t="s">
        <v>239</v>
      </c>
      <c r="K143" s="15">
        <v>55427</v>
      </c>
      <c r="L143" s="12" t="s">
        <v>475</v>
      </c>
      <c r="M143" s="21">
        <f t="shared" si="7"/>
        <v>6000</v>
      </c>
      <c r="N143" s="21"/>
      <c r="O143" s="20">
        <v>6000</v>
      </c>
    </row>
    <row r="144" spans="1:15" x14ac:dyDescent="0.2">
      <c r="A144" s="1">
        <v>2230</v>
      </c>
      <c r="B144" s="1" t="s">
        <v>15</v>
      </c>
      <c r="C144" s="7" t="s">
        <v>16</v>
      </c>
      <c r="D144" s="8" t="s">
        <v>95</v>
      </c>
      <c r="E144" s="7" t="s">
        <v>108</v>
      </c>
      <c r="F144" s="7" t="s">
        <v>110</v>
      </c>
      <c r="G144" s="8" t="s">
        <v>192</v>
      </c>
      <c r="H144" s="12" t="s">
        <v>358</v>
      </c>
      <c r="I144" s="12" t="s">
        <v>359</v>
      </c>
      <c r="J144" s="12" t="s">
        <v>234</v>
      </c>
      <c r="K144" s="19" t="s">
        <v>476</v>
      </c>
      <c r="L144" s="12" t="s">
        <v>477</v>
      </c>
      <c r="M144" s="21">
        <f t="shared" si="7"/>
        <v>80848</v>
      </c>
      <c r="N144" s="21"/>
      <c r="O144" s="20">
        <v>80848</v>
      </c>
    </row>
    <row r="145" spans="1:15" x14ac:dyDescent="0.2">
      <c r="A145" s="1">
        <v>2230</v>
      </c>
      <c r="B145" s="1" t="s">
        <v>15</v>
      </c>
      <c r="C145" s="7" t="s">
        <v>16</v>
      </c>
      <c r="D145" s="8" t="s">
        <v>96</v>
      </c>
      <c r="E145" s="7" t="s">
        <v>108</v>
      </c>
      <c r="F145" s="7" t="s">
        <v>110</v>
      </c>
      <c r="G145" s="8" t="s">
        <v>192</v>
      </c>
      <c r="H145" s="12" t="s">
        <v>358</v>
      </c>
      <c r="I145" s="12" t="s">
        <v>359</v>
      </c>
      <c r="J145" s="12" t="s">
        <v>234</v>
      </c>
      <c r="K145" s="19" t="s">
        <v>476</v>
      </c>
      <c r="L145" s="12" t="s">
        <v>478</v>
      </c>
      <c r="M145" s="21">
        <f t="shared" si="7"/>
        <v>83920</v>
      </c>
      <c r="N145" s="21"/>
      <c r="O145" s="20">
        <v>83920</v>
      </c>
    </row>
    <row r="146" spans="1:15" x14ac:dyDescent="0.2">
      <c r="A146" s="1">
        <v>2230</v>
      </c>
      <c r="B146" s="1" t="s">
        <v>15</v>
      </c>
      <c r="C146" s="7" t="s">
        <v>17</v>
      </c>
      <c r="D146" s="8" t="s">
        <v>25</v>
      </c>
      <c r="E146" s="7" t="s">
        <v>108</v>
      </c>
      <c r="F146" s="7" t="s">
        <v>110</v>
      </c>
      <c r="G146" s="8" t="s">
        <v>192</v>
      </c>
      <c r="H146" s="12" t="s">
        <v>358</v>
      </c>
      <c r="I146" s="12" t="s">
        <v>359</v>
      </c>
      <c r="J146" s="12" t="s">
        <v>234</v>
      </c>
      <c r="K146" s="19" t="s">
        <v>476</v>
      </c>
      <c r="L146" s="12" t="s">
        <v>479</v>
      </c>
      <c r="M146" s="21">
        <v>78332</v>
      </c>
      <c r="N146" s="21">
        <v>16560</v>
      </c>
      <c r="O146" s="20">
        <v>94892</v>
      </c>
    </row>
    <row r="147" spans="1:15" x14ac:dyDescent="0.2">
      <c r="A147" s="1">
        <v>2230</v>
      </c>
      <c r="B147" s="1" t="s">
        <v>15</v>
      </c>
      <c r="C147" s="7" t="s">
        <v>16</v>
      </c>
      <c r="D147" s="8" t="s">
        <v>97</v>
      </c>
      <c r="E147" s="7" t="s">
        <v>108</v>
      </c>
      <c r="F147" s="7" t="s">
        <v>110</v>
      </c>
      <c r="G147" s="8" t="s">
        <v>193</v>
      </c>
      <c r="H147" s="12" t="s">
        <v>360</v>
      </c>
      <c r="I147" s="12" t="s">
        <v>361</v>
      </c>
      <c r="J147" s="12" t="s">
        <v>362</v>
      </c>
      <c r="K147" s="15" t="s">
        <v>480</v>
      </c>
      <c r="L147" s="12" t="s">
        <v>381</v>
      </c>
      <c r="M147" s="21">
        <f>N147+O147</f>
        <v>79380</v>
      </c>
      <c r="N147" s="21"/>
      <c r="O147" s="20">
        <v>79380</v>
      </c>
    </row>
    <row r="148" spans="1:15" x14ac:dyDescent="0.2">
      <c r="A148" s="1">
        <v>2230</v>
      </c>
      <c r="B148" s="1" t="s">
        <v>15</v>
      </c>
      <c r="C148" s="7" t="s">
        <v>21</v>
      </c>
      <c r="D148" s="8" t="s">
        <v>98</v>
      </c>
      <c r="E148" s="7" t="s">
        <v>108</v>
      </c>
      <c r="F148" s="7" t="s">
        <v>110</v>
      </c>
      <c r="G148" s="8" t="s">
        <v>194</v>
      </c>
      <c r="H148" s="12" t="s">
        <v>363</v>
      </c>
      <c r="I148" s="12" t="s">
        <v>364</v>
      </c>
      <c r="J148" s="12" t="s">
        <v>362</v>
      </c>
      <c r="K148" s="15" t="s">
        <v>481</v>
      </c>
      <c r="L148" s="12" t="s">
        <v>482</v>
      </c>
      <c r="M148" s="21">
        <v>47760</v>
      </c>
      <c r="N148" s="21">
        <v>3391.44</v>
      </c>
      <c r="O148" s="20">
        <f>SUM(M148:N148)</f>
        <v>51151.44</v>
      </c>
    </row>
    <row r="149" spans="1:15" x14ac:dyDescent="0.2">
      <c r="A149" s="1">
        <v>2230</v>
      </c>
      <c r="B149" s="1" t="s">
        <v>15</v>
      </c>
      <c r="C149" s="7" t="s">
        <v>16</v>
      </c>
      <c r="D149" s="8" t="s">
        <v>99</v>
      </c>
      <c r="E149" s="7" t="s">
        <v>108</v>
      </c>
      <c r="F149" s="7" t="s">
        <v>110</v>
      </c>
      <c r="G149" s="8" t="s">
        <v>195</v>
      </c>
      <c r="H149" s="12" t="s">
        <v>365</v>
      </c>
      <c r="I149" s="12" t="s">
        <v>366</v>
      </c>
      <c r="J149" s="12" t="s">
        <v>367</v>
      </c>
      <c r="K149" s="15">
        <v>60077</v>
      </c>
      <c r="L149" s="12" t="s">
        <v>483</v>
      </c>
      <c r="M149" s="21">
        <f>N149+O149</f>
        <v>9500</v>
      </c>
      <c r="N149" s="21"/>
      <c r="O149" s="20">
        <v>9500</v>
      </c>
    </row>
    <row r="150" spans="1:15" x14ac:dyDescent="0.2">
      <c r="A150" s="1">
        <v>2230</v>
      </c>
      <c r="B150" s="1" t="s">
        <v>15</v>
      </c>
      <c r="C150" s="7" t="s">
        <v>16</v>
      </c>
      <c r="D150" s="8" t="s">
        <v>100</v>
      </c>
      <c r="E150" s="7" t="s">
        <v>109</v>
      </c>
      <c r="F150" s="7" t="s">
        <v>110</v>
      </c>
      <c r="G150" s="8" t="s">
        <v>196</v>
      </c>
      <c r="H150" s="12" t="s">
        <v>368</v>
      </c>
      <c r="I150" s="12" t="s">
        <v>369</v>
      </c>
      <c r="J150" s="12" t="s">
        <v>207</v>
      </c>
      <c r="K150" s="15">
        <v>97223</v>
      </c>
      <c r="L150" s="12" t="s">
        <v>381</v>
      </c>
      <c r="M150" s="21">
        <f t="shared" ref="M150:M154" si="8">N150+O150</f>
        <v>257215.74</v>
      </c>
      <c r="N150" s="21"/>
      <c r="O150" s="20">
        <v>257215.74</v>
      </c>
    </row>
    <row r="151" spans="1:15" x14ac:dyDescent="0.2">
      <c r="A151" s="1">
        <v>2230</v>
      </c>
      <c r="B151" s="1" t="s">
        <v>15</v>
      </c>
      <c r="C151" s="7" t="s">
        <v>16</v>
      </c>
      <c r="D151" s="8" t="s">
        <v>35</v>
      </c>
      <c r="E151" s="7" t="s">
        <v>109</v>
      </c>
      <c r="F151" s="7" t="s">
        <v>110</v>
      </c>
      <c r="G151" s="8" t="s">
        <v>196</v>
      </c>
      <c r="H151" s="12" t="s">
        <v>368</v>
      </c>
      <c r="I151" s="12" t="s">
        <v>369</v>
      </c>
      <c r="J151" s="12" t="s">
        <v>207</v>
      </c>
      <c r="K151" s="15">
        <v>97223</v>
      </c>
      <c r="L151" s="12" t="s">
        <v>399</v>
      </c>
      <c r="M151" s="21">
        <f t="shared" si="8"/>
        <v>90000</v>
      </c>
      <c r="N151" s="21"/>
      <c r="O151" s="20">
        <v>90000</v>
      </c>
    </row>
    <row r="152" spans="1:15" x14ac:dyDescent="0.2">
      <c r="A152" s="1">
        <v>2230</v>
      </c>
      <c r="B152" s="1" t="s">
        <v>15</v>
      </c>
      <c r="C152" s="7" t="s">
        <v>16</v>
      </c>
      <c r="D152" s="8" t="s">
        <v>101</v>
      </c>
      <c r="E152" s="7" t="s">
        <v>108</v>
      </c>
      <c r="F152" s="7" t="s">
        <v>110</v>
      </c>
      <c r="G152" s="8" t="s">
        <v>197</v>
      </c>
      <c r="H152" s="12" t="s">
        <v>370</v>
      </c>
      <c r="I152" s="12" t="s">
        <v>302</v>
      </c>
      <c r="J152" s="12" t="s">
        <v>207</v>
      </c>
      <c r="K152" s="15">
        <v>97141</v>
      </c>
      <c r="L152" s="12" t="s">
        <v>381</v>
      </c>
      <c r="M152" s="21">
        <f t="shared" si="8"/>
        <v>20000</v>
      </c>
      <c r="N152" s="21"/>
      <c r="O152" s="20">
        <v>20000</v>
      </c>
    </row>
    <row r="153" spans="1:15" x14ac:dyDescent="0.2">
      <c r="A153" s="1">
        <v>2230</v>
      </c>
      <c r="B153" s="1" t="s">
        <v>15</v>
      </c>
      <c r="C153" s="7" t="s">
        <v>16</v>
      </c>
      <c r="D153" s="8" t="s">
        <v>71</v>
      </c>
      <c r="E153" s="7" t="s">
        <v>108</v>
      </c>
      <c r="F153" s="7" t="s">
        <v>110</v>
      </c>
      <c r="G153" s="8" t="s">
        <v>197</v>
      </c>
      <c r="H153" s="12" t="s">
        <v>370</v>
      </c>
      <c r="I153" s="12" t="s">
        <v>302</v>
      </c>
      <c r="J153" s="12" t="s">
        <v>207</v>
      </c>
      <c r="K153" s="15">
        <v>97141</v>
      </c>
      <c r="L153" s="12" t="s">
        <v>381</v>
      </c>
      <c r="M153" s="21">
        <f t="shared" si="8"/>
        <v>25000</v>
      </c>
      <c r="N153" s="21"/>
      <c r="O153" s="20">
        <v>25000</v>
      </c>
    </row>
    <row r="154" spans="1:15" x14ac:dyDescent="0.2">
      <c r="A154" s="1">
        <v>2230</v>
      </c>
      <c r="B154" s="1" t="s">
        <v>15</v>
      </c>
      <c r="C154" s="7" t="s">
        <v>16</v>
      </c>
      <c r="D154" s="8" t="s">
        <v>102</v>
      </c>
      <c r="E154" s="7" t="s">
        <v>108</v>
      </c>
      <c r="F154" s="7" t="s">
        <v>110</v>
      </c>
      <c r="G154" s="8" t="s">
        <v>198</v>
      </c>
      <c r="H154" s="12" t="s">
        <v>371</v>
      </c>
      <c r="I154" s="12" t="s">
        <v>209</v>
      </c>
      <c r="J154" s="12" t="s">
        <v>207</v>
      </c>
      <c r="K154" s="15">
        <v>97236</v>
      </c>
      <c r="L154" s="12" t="s">
        <v>484</v>
      </c>
      <c r="M154" s="21">
        <f t="shared" si="8"/>
        <v>16000</v>
      </c>
      <c r="N154" s="21"/>
      <c r="O154" s="20">
        <v>16000</v>
      </c>
    </row>
    <row r="155" spans="1:15" x14ac:dyDescent="0.2">
      <c r="A155" s="1">
        <v>2230</v>
      </c>
      <c r="B155" s="1" t="s">
        <v>15</v>
      </c>
      <c r="C155" s="7" t="s">
        <v>16</v>
      </c>
      <c r="D155" s="8" t="s">
        <v>103</v>
      </c>
      <c r="E155" s="7" t="s">
        <v>108</v>
      </c>
      <c r="F155" s="7" t="s">
        <v>110</v>
      </c>
      <c r="G155" s="8" t="s">
        <v>199</v>
      </c>
      <c r="H155" s="12" t="s">
        <v>372</v>
      </c>
      <c r="I155" s="12" t="s">
        <v>206</v>
      </c>
      <c r="J155" s="12" t="s">
        <v>207</v>
      </c>
      <c r="K155" s="15">
        <v>97006</v>
      </c>
      <c r="L155" s="12" t="s">
        <v>399</v>
      </c>
      <c r="M155" s="21">
        <v>102041</v>
      </c>
      <c r="N155" s="21">
        <v>-13362</v>
      </c>
      <c r="O155" s="20">
        <f>M155+N155</f>
        <v>88679</v>
      </c>
    </row>
    <row r="156" spans="1:15" x14ac:dyDescent="0.2">
      <c r="A156" s="1">
        <v>2230</v>
      </c>
      <c r="B156" s="1" t="s">
        <v>15</v>
      </c>
      <c r="C156" s="7" t="s">
        <v>16</v>
      </c>
      <c r="D156" s="8" t="s">
        <v>104</v>
      </c>
      <c r="E156" s="7" t="s">
        <v>109</v>
      </c>
      <c r="F156" s="7" t="s">
        <v>110</v>
      </c>
      <c r="G156" s="8" t="s">
        <v>200</v>
      </c>
      <c r="H156" s="12" t="s">
        <v>373</v>
      </c>
      <c r="I156" s="12" t="s">
        <v>272</v>
      </c>
      <c r="J156" s="12" t="s">
        <v>273</v>
      </c>
      <c r="K156" s="15">
        <v>80210</v>
      </c>
      <c r="L156" s="12" t="s">
        <v>381</v>
      </c>
      <c r="M156" s="21">
        <f>N156+O156</f>
        <v>175000</v>
      </c>
      <c r="N156" s="21"/>
      <c r="O156" s="20">
        <v>175000</v>
      </c>
    </row>
    <row r="157" spans="1:15" x14ac:dyDescent="0.2">
      <c r="A157" s="1">
        <v>2230</v>
      </c>
      <c r="B157" s="1" t="s">
        <v>15</v>
      </c>
      <c r="C157" s="7" t="s">
        <v>16</v>
      </c>
      <c r="D157" s="8" t="s">
        <v>105</v>
      </c>
      <c r="E157" s="7" t="s">
        <v>109</v>
      </c>
      <c r="F157" s="7" t="s">
        <v>110</v>
      </c>
      <c r="G157" s="8" t="s">
        <v>201</v>
      </c>
      <c r="H157" s="12" t="s">
        <v>374</v>
      </c>
      <c r="I157" s="12" t="s">
        <v>375</v>
      </c>
      <c r="J157" s="12" t="s">
        <v>207</v>
      </c>
      <c r="K157" s="15">
        <v>97403</v>
      </c>
      <c r="L157" s="12" t="s">
        <v>485</v>
      </c>
      <c r="M157" s="21">
        <f>N157+O157</f>
        <v>27500</v>
      </c>
      <c r="N157" s="21"/>
      <c r="O157" s="20">
        <v>27500</v>
      </c>
    </row>
    <row r="158" spans="1:15" x14ac:dyDescent="0.2">
      <c r="A158" s="1">
        <v>2230</v>
      </c>
      <c r="B158" s="1" t="s">
        <v>15</v>
      </c>
      <c r="C158" s="7" t="s">
        <v>22</v>
      </c>
      <c r="D158" s="8" t="s">
        <v>80</v>
      </c>
      <c r="E158" s="7" t="s">
        <v>108</v>
      </c>
      <c r="F158" s="7" t="s">
        <v>110</v>
      </c>
      <c r="G158" s="8" t="s">
        <v>202</v>
      </c>
      <c r="H158" s="12" t="s">
        <v>376</v>
      </c>
      <c r="I158" s="12" t="s">
        <v>377</v>
      </c>
      <c r="J158" s="12" t="s">
        <v>218</v>
      </c>
      <c r="K158" s="15">
        <v>98418</v>
      </c>
      <c r="L158" s="12" t="s">
        <v>486</v>
      </c>
      <c r="M158" s="21">
        <v>149940</v>
      </c>
      <c r="N158" s="21">
        <v>41650</v>
      </c>
      <c r="O158" s="20">
        <v>191590</v>
      </c>
    </row>
    <row r="159" spans="1:15" x14ac:dyDescent="0.2">
      <c r="A159" s="1">
        <v>2230</v>
      </c>
      <c r="B159" s="1" t="s">
        <v>15</v>
      </c>
      <c r="C159" s="7" t="s">
        <v>16</v>
      </c>
      <c r="D159" s="8" t="s">
        <v>106</v>
      </c>
      <c r="E159" s="7" t="s">
        <v>109</v>
      </c>
      <c r="F159" s="7" t="s">
        <v>110</v>
      </c>
      <c r="G159" s="8" t="s">
        <v>203</v>
      </c>
      <c r="H159" s="12" t="s">
        <v>378</v>
      </c>
      <c r="I159" s="12" t="s">
        <v>266</v>
      </c>
      <c r="J159" s="12" t="s">
        <v>207</v>
      </c>
      <c r="K159" s="15">
        <v>97302</v>
      </c>
      <c r="L159" s="12" t="s">
        <v>381</v>
      </c>
      <c r="M159" s="21">
        <f>N159+O159</f>
        <v>370542.48</v>
      </c>
      <c r="N159" s="21"/>
      <c r="O159" s="20">
        <v>370542.48</v>
      </c>
    </row>
    <row r="160" spans="1:15" x14ac:dyDescent="0.2">
      <c r="A160" s="1">
        <v>2230</v>
      </c>
      <c r="B160" s="1" t="s">
        <v>15</v>
      </c>
      <c r="C160" s="7" t="s">
        <v>16</v>
      </c>
      <c r="D160" s="7" t="s">
        <v>107</v>
      </c>
      <c r="E160" s="7" t="s">
        <v>108</v>
      </c>
      <c r="F160" s="7" t="s">
        <v>110</v>
      </c>
      <c r="G160" s="7" t="s">
        <v>204</v>
      </c>
      <c r="H160" s="12" t="s">
        <v>379</v>
      </c>
      <c r="I160" s="12" t="s">
        <v>380</v>
      </c>
      <c r="J160" s="12" t="s">
        <v>261</v>
      </c>
      <c r="K160" s="15">
        <v>45209</v>
      </c>
      <c r="L160" s="12" t="s">
        <v>381</v>
      </c>
      <c r="M160" s="21">
        <f>N160+O160</f>
        <v>12723.5</v>
      </c>
      <c r="N160" s="21"/>
      <c r="O160" s="21">
        <v>12723.5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Tina Mam</cp:lastModifiedBy>
  <cp:lastPrinted>2019-09-24T00:22:59Z</cp:lastPrinted>
  <dcterms:created xsi:type="dcterms:W3CDTF">2016-09-27T21:53:53Z</dcterms:created>
  <dcterms:modified xsi:type="dcterms:W3CDTF">2024-11-06T21:44:52Z</dcterms:modified>
</cp:coreProperties>
</file>